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L_TP3400.PR.0028\"/>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эфф'!$A$1:$M$98</definedName>
    <definedName name="_xlnm.Print_Area" localSheetId="8">'6.1. Паспорт сетевой график'!$A$1:$L$54</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4" i="23" l="1"/>
  <c r="A5" i="23" l="1"/>
  <c r="A9" i="25" l="1"/>
  <c r="C49" i="7"/>
  <c r="C48" i="7"/>
  <c r="C27" i="6" l="1"/>
  <c r="D39" i="16" l="1"/>
  <c r="C42" i="16" s="1"/>
  <c r="D42" i="16" s="1"/>
  <c r="C32" i="16"/>
  <c r="D32" i="16" s="1"/>
  <c r="C33" i="16" s="1"/>
  <c r="D33" i="16" s="1"/>
  <c r="C37" i="16" s="1"/>
  <c r="D37" i="16" s="1"/>
  <c r="C35" i="16" s="1"/>
  <c r="D35" i="16" s="1"/>
  <c r="D31" i="16"/>
  <c r="C40" i="16" l="1"/>
  <c r="D40" i="16" s="1"/>
  <c r="C43" i="16" s="1"/>
  <c r="D43" i="16" s="1"/>
  <c r="C44" i="16" s="1"/>
  <c r="D44" i="16" s="1"/>
  <c r="C47" i="16" s="1"/>
  <c r="D47" i="16" s="1"/>
  <c r="C49" i="16" s="1"/>
  <c r="D49" i="16" s="1"/>
  <c r="C50" i="16" s="1"/>
  <c r="D50" i="16" s="1"/>
  <c r="C53" i="16" s="1"/>
  <c r="D53" i="16" s="1"/>
  <c r="A14" i="26" l="1"/>
  <c r="A11" i="26"/>
  <c r="C24" i="6" l="1"/>
  <c r="A5" i="5" l="1"/>
  <c r="A5" i="16"/>
  <c r="A5" i="10"/>
  <c r="A5" i="25" s="1"/>
  <c r="A4" i="17"/>
  <c r="A5" i="6"/>
  <c r="A12" i="14"/>
  <c r="A5" i="14"/>
  <c r="A6" i="13"/>
  <c r="A4" i="12"/>
  <c r="A15" i="5" l="1"/>
  <c r="A15" i="23" s="1"/>
  <c r="B20" i="23" s="1"/>
  <c r="A12" i="5"/>
  <c r="A12" i="23" s="1"/>
  <c r="A9" i="5"/>
  <c r="A9" i="23" s="1"/>
  <c r="A15" i="16"/>
  <c r="A12" i="16"/>
  <c r="A9" i="16"/>
  <c r="A15" i="10"/>
  <c r="A15" i="25" s="1"/>
  <c r="A12" i="10"/>
  <c r="A12" i="25" s="1"/>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<sst xmlns="http://schemas.openxmlformats.org/spreadsheetml/2006/main" count="1414" uniqueCount="651">
  <si>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</si>
  <si>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</si>
  <si>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</si>
  <si>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</si>
  <si>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</si>
  <si>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</si>
  <si>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</si>
  <si>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</si>
  <si>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</si>
  <si>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</si>
  <si>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</si>
  <si>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</si>
  <si>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</si>
  <si>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</si>
  <si>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</si>
  <si>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</si>
  <si>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</si>
  <si>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</si>
  <si>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</si>
  <si>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</si>
  <si>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</si>
  <si>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</si>
  <si>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</si>
  <si>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</si>
  <si>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</si>
  <si>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</si>
  <si>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</si>
  <si>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</si>
  <si>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</si>
  <si>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</si>
  <si>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</si>
  <si>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</si>
  <si>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</si>
  <si>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</si>
  <si>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</si>
  <si>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</si>
  <si>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</si>
  <si>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</si>
  <si>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</si>
  <si>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</si>
  <si>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</si>
  <si>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</si>
  <si>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</si>
  <si>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</si>
  <si>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</si>
  <si>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</si>
  <si>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</si>
  <si>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</si>
  <si>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</si>
  <si>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</si>
  <si>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</si>
  <si>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</si>
  <si>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</si>
  <si>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</si>
  <si>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</si>
  <si>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</si>
  <si>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</si>
  <si>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</si>
  <si>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</si>
  <si>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</si>
  <si>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</si>
  <si>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</si>
  <si>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</si>
  <si>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</si>
  <si>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</si>
  <si>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</si>
  <si>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</si>
  <si>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</si>
  <si>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</si>
  <si>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</si>
  <si>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</si>
  <si>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</si>
  <si>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</si>
  <si>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</si>
  <si>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</si>
  <si>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</si>
  <si>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</si>
  <si>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</si>
  <si>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</si>
  <si>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</si>
  <si>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</si>
  <si>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</si>
  <si>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</si>
  <si>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</si>
  <si>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</si>
  <si>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</si>
  <si>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</si>
  <si>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</si>
  <si>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</si>
  <si>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</si>
  <si>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</si>
  <si>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</si>
  <si>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</si>
  <si>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</si>
  <si>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</si>
  <si>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</si>
  <si>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</si>
  <si>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</si>
  <si>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</si>
  <si>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</si>
  <si>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</si>
  <si>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</si>
  <si>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</si>
  <si>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</si>
  <si>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</si>
  <si>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</si>
  <si>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</si>
  <si>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</si>
  <si>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</si>
  <si>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</si>
  <si>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</si>
  <si>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</si>
  <si>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</si>
  <si>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</si>
  <si>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</si>
  <si>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</si>
  <si>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</si>
  <si>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</si>
  <si>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</si>
  <si>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</si>
  <si>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</si>
  <si>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</si>
  <si>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</si>
  <si>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</si>
  <si>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</si>
  <si>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</si>
  <si>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</si>
  <si>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</si>
  <si>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</si>
  <si>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</si>
  <si>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</si>
  <si>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</si>
  <si>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</si>
  <si>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</si>
  <si>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</si>
  <si>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</si>
  <si>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</si>
  <si>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</si>
  <si>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</si>
  <si>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</si>
  <si>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</si>
  <si>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</si>
  <si>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</si>
  <si>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</si>
  <si>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</si>
  <si>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</si>
  <si>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</si>
  <si>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</si>
  <si>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</si>
  <si>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</si>
  <si>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</si>
  <si>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</si>
  <si>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</si>
  <si>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</si>
  <si>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</si>
  <si>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</si>
  <si>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</si>
  <si>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</si>
  <si>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</si>
  <si>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</si>
  <si>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</si>
  <si>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</si>
  <si>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</si>
  <si>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</si>
  <si>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</si>
  <si>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</si>
  <si>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</si>
  <si>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</si>
  <si>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</si>
  <si>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</si>
  <si>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</si>
  <si>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</si>
  <si>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</si>
  <si>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</si>
  <si>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</si>
  <si>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</si>
  <si>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</si>
  <si>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</si>
  <si>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</si>
  <si>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</si>
  <si>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</si>
  <si>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</si>
  <si>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</si>
  <si>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</si>
  <si>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</si>
  <si>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</si>
  <si>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</si>
  <si>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</si>
  <si>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</si>
  <si>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</si>
  <si>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</si>
  <si>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</si>
  <si>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</si>
  <si>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</si>
  <si>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</si>
  <si>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</si>
  <si>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</si>
  <si>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</si>
  <si>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</si>
  <si>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</si>
  <si>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</si>
  <si>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</si>
  <si>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</si>
  <si>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</si>
  <si>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</si>
  <si>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</si>
  <si>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</si>
  <si>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</si>
  <si>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</si>
  <si>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</si>
  <si>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</si>
  <si>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</si>
  <si>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</si>
  <si>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</si>
  <si>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</si>
  <si>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</si>
  <si>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</si>
  <si>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</si>
  <si>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</si>
  <si>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</si>
  <si>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</si>
  <si>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</si>
  <si>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</si>
  <si>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</si>
  <si>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</si>
  <si>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</si>
  <si>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</si>
  <si>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</si>
  <si>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</si>
  <si>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</si>
  <si>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</si>
  <si>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</si>
  <si>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</si>
  <si>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</si>
  <si>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</si>
  <si>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</si>
  <si>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</si>
  <si>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</si>
  <si>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</si>
  <si>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</si>
  <si>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</si>
  <si>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</si>
  <si>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</si>
  <si>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</si>
  <si>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</si>
  <si>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</si>
  <si>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</si>
  <si>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</si>
  <si>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</si>
  <si>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</si>
  <si>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</si>
  <si>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</si>
  <si>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</si>
  <si>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</si>
  <si>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</si>
  <si>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</si>
  <si>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</si>
  <si>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</si>
  <si>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</si>
  <si>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</si>
  <si>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</si>
  <si>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</si>
  <si>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</si>
  <si>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</si>
  <si>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</si>
  <si>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</si>
  <si>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</si>
  <si>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</si>
  <si>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</si>
  <si>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</si>
  <si>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</si>
  <si>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</si>
  <si>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</si>
  <si>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</si>
  <si>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</si>
  <si>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</si>
  <si>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</si>
  <si>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</si>
  <si>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</si>
  <si>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</si>
  <si>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</si>
  <si>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</si>
  <si>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</si>
  <si>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</si>
  <si>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</si>
  <si>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</si>
  <si>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</si>
  <si>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</si>
  <si>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</si>
  <si>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</si>
  <si>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</si>
  <si>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</si>
  <si>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</si>
  <si>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</si>
  <si>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</si>
  <si>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</si>
  <si>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</si>
  <si>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</si>
  <si>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</si>
  <si>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</si>
  <si>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</si>
  <si>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</si>
  <si>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</si>
  <si>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</si>
  <si>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</si>
  <si>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</si>
  <si>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</si>
  <si>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</si>
  <si>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</si>
  <si>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</si>
  <si>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</si>
  <si>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</si>
  <si>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</si>
  <si>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</si>
  <si>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</si>
  <si>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</si>
  <si>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</si>
  <si>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</si>
  <si>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</si>
  <si>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</si>
  <si>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</si>
  <si>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</si>
  <si>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</si>
  <si>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</si>
  <si>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</si>
  <si>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</si>
  <si>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</si>
  <si>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</si>
  <si>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</si>
  <si>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</si>
  <si>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</si>
  <si>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</si>
  <si>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</si>
  <si>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</si>
  <si>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</si>
  <si>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</si>
  <si>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</si>
  <si>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</si>
  <si>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</si>
  <si>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</si>
  <si>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</si>
  <si>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</si>
  <si>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</si>
  <si>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</si>
  <si>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</si>
  <si>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</si>
  <si>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</si>
  <si>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</si>
  <si>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</si>
  <si>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</si>
  <si>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</si>
  <si>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</si>
  <si>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</si>
  <si>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</si>
  <si>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</si>
  <si>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</si>
  <si>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</si>
  <si>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</si>
  <si>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</si>
  <si>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</si>
  <si>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</si>
  <si>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</si>
  <si>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</si>
  <si>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</si>
  <si>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</si>
  <si>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</si>
  <si>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</si>
  <si>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</si>
  <si>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</si>
  <si>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</si>
  <si>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</si>
  <si>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</si>
  <si>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</si>
  <si>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</si>
  <si>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</si>
  <si>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</si>
  <si>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</si>
  <si>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</si>
  <si>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</si>
  <si>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</si>
  <si>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</si>
  <si>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</si>
  <si>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</si>
  <si>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</si>
  <si>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</si>
  <si>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</si>
  <si>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</si>
  <si>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</si>
  <si>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</si>
  <si>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</si>
  <si>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</si>
  <si>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</si>
  <si>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</si>
  <si>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</si>
  <si>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</si>
  <si>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</si>
  <si>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</si>
  <si>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</si>
  <si>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</si>
  <si>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</si>
  <si>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</si>
  <si>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</si>
  <si>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</si>
  <si>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</si>
  <si>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</si>
  <si>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</si>
  <si>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</si>
  <si>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</si>
  <si>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</si>
  <si>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</si>
  <si>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</si>
  <si>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</si>
  <si>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</si>
  <si>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</si>
  <si>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</si>
  <si>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</si>
  <si>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</si>
  <si>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</si>
  <si>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</si>
  <si>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</si>
  <si>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</si>
  <si>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</si>
  <si>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</si>
  <si>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</si>
  <si>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</si>
  <si>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</si>
  <si>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</si>
  <si>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</si>
  <si>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</si>
  <si>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</si>
  <si>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</si>
  <si>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</si>
  <si>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</si>
  <si>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</si>
  <si>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</si>
  <si>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</si>
  <si>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</si>
  <si>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</si>
  <si>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</si>
  <si>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</si>
  <si>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</si>
  <si>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</si>
  <si>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</si>
  <si>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</si>
  <si>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</si>
  <si>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</si>
  <si>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</si>
  <si>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</si>
  <si>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</si>
  <si>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</si>
  <si>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</si>
  <si>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</si>
  <si>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</si>
  <si>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</si>
  <si>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</si>
  <si>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</si>
  <si>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</si>
  <si>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</si>
  <si>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</si>
  <si>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</si>
  <si>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</si>
  <si>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</si>
  <si>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</si>
  <si>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</si>
  <si>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</si>
  <si>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</si>
  <si>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</si>
  <si>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</si>
  <si>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</si>
  <si>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</si>
  <si>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</si>
  <si>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</si>
  <si>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</si>
  <si>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</si>
  <si>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При реализации инвестиционного проекта увеличивается объем передаваемой информации с энергообъектов. Повышается контроль  за производственным процессом. Снижаются простои в связи уменьшением времени и достоверности передачи информации ,влекущие за собой нарушение энергоснабжения. Понижается потребность в ремонте оборудования, что влечёт уменьшение затрат на ремонт.</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</si>
  <si>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</si>
  <si>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</si>
  <si>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</si>
  <si>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</si>
  <si>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</si>
  <si>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</si>
  <si>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</si>
  <si>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</si>
  <si>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</si>
  <si>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</si>
  <si>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</si>
  <si>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</si>
  <si>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</si>
  <si>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</si>
  <si>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</si>
  <si>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</si>
  <si>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</si>
  <si>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</si>
  <si>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</si>
  <si>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</si>
  <si>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</si>
  <si>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</si>
  <si>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</si>
  <si>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</si>
  <si>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</si>
  <si>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</si>
  <si>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</si>
  <si>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</si>
  <si>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</si>
  <si>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</si>
  <si>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</si>
  <si>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</si>
  <si>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</si>
  <si>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</si>
  <si>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</si>
  <si>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</si>
  <si>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</si>
  <si>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</si>
  <si>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</si>
  <si>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</si>
  <si>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</si>
  <si>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</si>
  <si>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</si>
  <si>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окупается</t>
  </si>
  <si>
    <t>не относится</t>
  </si>
  <si>
    <t>Этапность не предусмотрена</t>
  </si>
  <si>
    <t>АО "Россети Тюмень"</t>
  </si>
  <si>
    <t>не применимо</t>
  </si>
  <si>
    <t>нд; 0,95; 1,24; 4,15; нд</t>
  </si>
  <si>
    <t>1 шт.</t>
  </si>
  <si>
    <t>Тюменская область, Упоровский район</t>
  </si>
  <si>
    <t>3.2.4.2 Реконструкция, модернизация, техническое перевооружение</t>
  </si>
  <si>
    <t>П</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</si>
  <si>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</si>
  <si>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Финансирование - 22.64744 млн.руб. с НДС</t>
  </si>
  <si>
    <t>2.26474 млн.руб/шт.</t>
  </si>
  <si>
    <t>L_TP3400.PR.0028</t>
  </si>
  <si>
    <t>Год раскрытия информации: 2022 год</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</si>
  <si>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</si>
  <si>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</si>
  <si>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</si>
  <si>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</si>
  <si>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</si>
  <si>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</si>
  <si>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</si>
  <si>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</si>
  <si>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</si>
  <si>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</si>
  <si>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</si>
  <si>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</si>
  <si>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</si>
  <si>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</si>
  <si>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</si>
  <si>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</si>
  <si>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</si>
  <si>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</si>
  <si>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</si>
  <si>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</si>
  <si>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</si>
  <si>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</si>
  <si>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</si>
  <si>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</si>
  <si>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</si>
  <si>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</si>
  <si>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</si>
  <si>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</si>
  <si>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</si>
  <si>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</si>
  <si>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</si>
  <si>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</si>
  <si>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</si>
  <si>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</si>
  <si>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</si>
  <si>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</si>
  <si>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</si>
  <si>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</si>
  <si>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</si>
  <si>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</si>
  <si>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</si>
  <si>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</si>
  <si>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</si>
  <si>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</si>
  <si>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</si>
  <si>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</si>
  <si>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</si>
  <si>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</si>
  <si>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</si>
  <si>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</si>
  <si>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</si>
  <si>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</si>
  <si>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</si>
  <si>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</si>
  <si>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</si>
  <si>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</si>
  <si>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</si>
  <si>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</si>
  <si>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</si>
  <si>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</si>
  <si>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</si>
  <si>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</si>
  <si>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</si>
  <si>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</si>
  <si>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</si>
  <si>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</si>
  <si>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</si>
  <si>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</si>
  <si>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</si>
  <si>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</si>
  <si>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</si>
  <si>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</si>
  <si>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</si>
  <si>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</si>
  <si>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</si>
  <si>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</si>
  <si>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</si>
  <si>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</si>
  <si>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</si>
  <si>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</si>
  <si>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</si>
  <si>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</si>
  <si>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</si>
  <si>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</si>
  <si>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</si>
  <si>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</si>
  <si>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</si>
  <si>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</si>
  <si>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</si>
  <si>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</si>
  <si>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Оснащение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Выполнение программы модернизации и расширения ССПИ на подстанциях АО "Россети Тюмень" на период с 2021 по 2025 год</t>
  </si>
  <si>
    <t>нд</t>
  </si>
  <si>
    <t>Тюменская область</t>
  </si>
  <si>
    <t>Год 2022</t>
  </si>
  <si>
    <t xml:space="preserve">Факт 2021 года </t>
  </si>
  <si>
    <t>Год раскрытия информации: 2023 год</t>
  </si>
  <si>
    <t>Сметная стоимость проекта в ценах 2022 года с НДС, млн. руб.</t>
  </si>
  <si>
    <t>объем заключенного договора PD01.3000.2022.3748 от 24.11.2022 . АО "Тюменьэнерго Инжиниринг"    в ценах 2022 года с НДС, млн. руб</t>
  </si>
  <si>
    <t xml:space="preserve"> АО "РОССЕТИ ТЮМЕНЬ" Тюменские ЭС</t>
  </si>
  <si>
    <t xml:space="preserve"> АО "Тюменьэнерго Инжиниринг"</t>
  </si>
  <si>
    <t>- подрядчики</t>
  </si>
  <si>
    <t>Выполнение проектных  работ по модернизации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
Южного ТПО филиала АО "Россети Тюмень" Тюменские электрические сети</t>
  </si>
  <si>
    <t>Реконструкция и техперевооружение электросетевых объектов</t>
  </si>
  <si>
    <t>Филиал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</si>
  <si>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</si>
  <si>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</si>
  <si>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</si>
  <si>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</si>
  <si>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</si>
  <si>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</si>
  <si>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</si>
  <si>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</si>
  <si>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12.2023</t>
  </si>
  <si>
    <t>АО "Тюменьэнерго Инжиниринг"</t>
  </si>
  <si>
    <t>ПИР</t>
  </si>
  <si>
    <t>ООО "Тех-Комплект"</t>
  </si>
  <si>
    <t>ООО "Арктик Телеком"</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</si>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</sst>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0%"/>
    <numFmt numFmtId="171" formatCode="_(* #,##0_);_(* \(#,##0\);_(* &quot;-&quot;_);_(@_)"/>
    <numFmt numFmtId="172" formatCode="_(* #,##0.00_);_(* \(#,##0.00\);_(* &quot;-&quot;_);_(@_)"/>
    <numFmt numFmtId="173"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1"/>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43" fillId="0" borderId="1" xfId="2" applyNumberFormat="1" applyFont="1" applyBorder="1" applyAlignment="1">
      <alignmen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50" fillId="0" borderId="1" xfId="2" applyNumberFormat="1" applyFont="1" applyFill="1" applyBorder="1" applyAlignment="1">
      <alignment horizontal="center" vertical="center"/>
    </xf>
    <xf numFmtId="0" fontId="0" fillId="0" borderId="0" xfId="0"/>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9"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36" fillId="0" borderId="30"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2" xfId="0" applyFont="1" applyFill="1" applyBorder="1" applyAlignment="1">
      <alignment horizontal="left" vertical="center"/>
    </xf>
    <xf numFmtId="0" fontId="36" fillId="0" borderId="31" xfId="0" applyFont="1" applyBorder="1" applyAlignment="1">
      <alignment horizontal="left" vertical="center" wrapText="1"/>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6" fillId="0" borderId="1" xfId="49" applyFont="1" applyFill="1" applyBorder="1"/>
    <xf numFmtId="0" fontId="7" fillId="25" borderId="1" xfId="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71" fillId="0" borderId="0" xfId="96" applyFont="1" applyFill="1" applyAlignment="1"/>
    <xf numFmtId="0" fontId="11" fillId="0" borderId="0" xfId="0" applyFont="1" applyFill="1" applyAlignment="1">
      <alignment vertical="center"/>
    </xf>
    <xf numFmtId="0" fontId="71"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72"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9"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0"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9"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11" fillId="0" borderId="0" xfId="0" applyNumberFormat="1" applyFont="1" applyAlignment="1">
      <alignment vertical="center"/>
    </xf>
    <xf numFmtId="0" fontId="73" fillId="0" borderId="0" xfId="0" applyFont="1" applyAlignment="1">
      <alignment vertical="center"/>
    </xf>
    <xf numFmtId="0" fontId="7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74" fillId="0" borderId="0" xfId="0" applyFont="1" applyBorder="1" applyAlignment="1">
      <alignment vertical="center"/>
    </xf>
    <xf numFmtId="169" fontId="75" fillId="0" borderId="0" xfId="0" applyNumberFormat="1" applyFont="1" applyBorder="1" applyAlignment="1">
      <alignment horizontal="center" vertical="center"/>
    </xf>
    <xf numFmtId="169" fontId="75" fillId="25" borderId="0" xfId="0" applyNumberFormat="1" applyFont="1" applyFill="1" applyBorder="1" applyAlignment="1">
      <alignment horizontal="center" vertical="center"/>
    </xf>
    <xf numFmtId="0" fontId="7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7" fontId="41" fillId="0" borderId="1" xfId="0" applyNumberFormat="1" applyFont="1" applyBorder="1" applyAlignment="1">
      <alignment horizontal="center" vertical="center"/>
    </xf>
    <xf numFmtId="167"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11" fillId="25" borderId="0" xfId="0" applyFont="1" applyFill="1" applyBorder="1" applyAlignment="1">
      <alignment vertical="center"/>
    </xf>
    <xf numFmtId="0" fontId="71" fillId="0" borderId="0" xfId="0" applyFont="1" applyBorder="1" applyAlignment="1">
      <alignment vertical="center"/>
    </xf>
    <xf numFmtId="0" fontId="71" fillId="25" borderId="0" xfId="0" applyFont="1" applyFill="1" applyBorder="1" applyAlignment="1">
      <alignment vertical="center"/>
    </xf>
    <xf numFmtId="14" fontId="11" fillId="0" borderId="1" xfId="2" applyNumberFormat="1" applyFont="1" applyFill="1" applyBorder="1" applyAlignment="1">
      <alignment horizontal="center" vertical="center"/>
    </xf>
    <xf numFmtId="0" fontId="7" fillId="0" borderId="1" xfId="88" applyFont="1" applyBorder="1" applyAlignment="1">
      <alignment horizontal="center" vertical="center"/>
    </xf>
    <xf numFmtId="0" fontId="7" fillId="0" borderId="1" xfId="88" applyFont="1" applyFill="1" applyBorder="1" applyAlignment="1">
      <alignment horizontal="center" vertical="center" wrapText="1"/>
    </xf>
    <xf numFmtId="2" fontId="7" fillId="0" borderId="1" xfId="88" applyNumberFormat="1" applyFont="1" applyFill="1" applyBorder="1" applyAlignment="1">
      <alignment horizontal="center" vertical="center"/>
    </xf>
    <xf numFmtId="2" fontId="11" fillId="0" borderId="1" xfId="88" applyNumberFormat="1" applyFont="1" applyFill="1" applyBorder="1" applyAlignment="1">
      <alignment horizontal="center" vertical="center"/>
    </xf>
    <xf numFmtId="0" fontId="7" fillId="0" borderId="1" xfId="88" applyFont="1" applyBorder="1" applyAlignment="1">
      <alignment horizontal="center" vertical="center" wrapText="1"/>
    </xf>
    <xf numFmtId="4" fontId="7" fillId="0" borderId="1" xfId="88"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0" fillId="0" borderId="0" xfId="2" applyFont="1" applyFill="1"/>
    <xf numFmtId="0" fontId="43" fillId="29" borderId="45" xfId="41" applyFont="1" applyFill="1" applyBorder="1" applyAlignment="1">
      <alignment horizontal="center" vertical="center" wrapText="1"/>
    </xf>
    <xf numFmtId="0" fontId="11" fillId="29" borderId="45" xfId="41" applyFont="1" applyFill="1" applyBorder="1" applyAlignment="1">
      <alignment horizontal="center" vertical="center" wrapText="1"/>
    </xf>
    <xf numFmtId="0" fontId="43" fillId="29" borderId="44" xfId="41" applyFont="1" applyFill="1" applyBorder="1" applyAlignment="1">
      <alignment horizontal="center" vertical="center" textRotation="90" wrapText="1"/>
    </xf>
    <xf numFmtId="0" fontId="43" fillId="29" borderId="44" xfId="41" applyFont="1" applyFill="1" applyBorder="1" applyAlignment="1">
      <alignment horizontal="center" vertical="center" wrapText="1"/>
    </xf>
    <xf numFmtId="49" fontId="43" fillId="29" borderId="44" xfId="41" applyNumberFormat="1" applyFont="1" applyFill="1" applyBorder="1" applyAlignment="1">
      <alignment horizontal="center" vertical="center" wrapText="1"/>
    </xf>
    <xf numFmtId="0" fontId="43" fillId="29" borderId="44" xfId="41" applyFont="1" applyFill="1" applyBorder="1" applyAlignment="1">
      <alignment horizontal="left" vertical="center" wrapText="1"/>
    </xf>
    <xf numFmtId="4" fontId="11" fillId="29" borderId="44" xfId="97" applyNumberFormat="1" applyFont="1" applyFill="1" applyBorder="1" applyAlignment="1">
      <alignment horizontal="right" wrapText="1"/>
    </xf>
    <xf numFmtId="49" fontId="11" fillId="29" borderId="44" xfId="41" applyNumberFormat="1" applyFont="1" applyFill="1" applyBorder="1" applyAlignment="1">
      <alignment horizontal="center" vertical="center" wrapText="1"/>
    </xf>
    <xf numFmtId="0" fontId="11" fillId="29" borderId="44" xfId="41" applyFont="1" applyFill="1" applyBorder="1" applyAlignment="1">
      <alignment horizontal="left" vertical="center" wrapText="1"/>
    </xf>
    <xf numFmtId="0" fontId="11" fillId="29" borderId="6" xfId="41" applyFont="1" applyFill="1" applyBorder="1" applyAlignment="1">
      <alignment horizontal="left" vertical="center" wrapText="1"/>
    </xf>
    <xf numFmtId="0" fontId="48" fillId="29" borderId="44" xfId="98" applyFont="1" applyFill="1" applyBorder="1" applyAlignment="1">
      <alignment horizontal="left" vertical="center" wrapText="1"/>
    </xf>
    <xf numFmtId="173" fontId="11" fillId="29" borderId="44" xfId="97" applyNumberFormat="1" applyFont="1" applyFill="1" applyBorder="1" applyAlignment="1">
      <alignment horizontal="right" wrapText="1"/>
    </xf>
    <xf numFmtId="0" fontId="44" fillId="29" borderId="44" xfId="98" applyFont="1" applyFill="1" applyBorder="1" applyAlignment="1">
      <alignment horizontal="left" vertical="center" wrapText="1"/>
    </xf>
    <xf numFmtId="4" fontId="48" fillId="29" borderId="2" xfId="98" applyNumberFormat="1" applyFont="1" applyFill="1" applyBorder="1" applyAlignment="1">
      <alignment horizontal="left" vertical="center" wrapText="1"/>
    </xf>
    <xf numFmtId="4" fontId="11" fillId="29" borderId="44" xfId="41" applyNumberFormat="1" applyFont="1" applyFill="1" applyBorder="1" applyAlignment="1">
      <alignment horizontal="center" vertical="center" wrapText="1"/>
    </xf>
    <xf numFmtId="4" fontId="11" fillId="29" borderId="44" xfId="41" applyNumberFormat="1" applyFont="1" applyFill="1" applyBorder="1" applyAlignment="1">
      <alignment horizontal="left" vertical="center" wrapText="1"/>
    </xf>
    <xf numFmtId="4" fontId="48" fillId="29" borderId="44" xfId="98" applyNumberFormat="1" applyFont="1" applyFill="1" applyBorder="1" applyAlignment="1">
      <alignment horizontal="left" vertical="center" wrapText="1"/>
    </xf>
    <xf numFmtId="0" fontId="7" fillId="0" borderId="0" xfId="1" applyFont="1" applyAlignment="1">
      <alignment horizontal="center" vertical="center"/>
    </xf>
    <xf numFmtId="0" fontId="43" fillId="29" borderId="44"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9" borderId="44" xfId="41" applyFont="1" applyFill="1" applyBorder="1" applyAlignment="1">
      <alignment horizontal="center" vertical="center" wrapText="1"/>
    </xf>
    <xf numFmtId="0" fontId="43" fillId="29" borderId="45" xfId="41" applyFont="1" applyFill="1" applyBorder="1" applyAlignment="1">
      <alignment horizontal="center" vertical="center" wrapText="1"/>
    </xf>
    <xf numFmtId="0" fontId="43" fillId="29" borderId="6" xfId="41" applyFont="1" applyFill="1" applyBorder="1" applyAlignment="1">
      <alignment horizontal="center" vertical="center" wrapText="1"/>
    </xf>
    <xf numFmtId="0" fontId="43" fillId="29" borderId="2" xfId="41" applyFont="1" applyFill="1" applyBorder="1" applyAlignment="1">
      <alignment horizontal="center" vertical="center" wrapText="1"/>
    </xf>
    <xf numFmtId="0" fontId="43" fillId="29" borderId="44" xfId="41" applyFont="1" applyFill="1" applyBorder="1" applyAlignment="1">
      <alignment horizontal="center" vertical="center"/>
    </xf>
    <xf numFmtId="0" fontId="43" fillId="0" borderId="0" xfId="2" applyFont="1" applyFill="1" applyAlignment="1">
      <alignment horizontal="center"/>
    </xf>
    <xf numFmtId="0" fontId="43" fillId="29" borderId="4" xfId="52" applyFont="1" applyFill="1" applyBorder="1" applyAlignment="1">
      <alignment horizontal="center" vertical="center"/>
    </xf>
    <xf numFmtId="0" fontId="43" fillId="29" borderId="7" xfId="52" applyFont="1" applyFill="1" applyBorder="1" applyAlignment="1">
      <alignment horizontal="center" vertical="center"/>
    </xf>
    <xf numFmtId="0" fontId="43" fillId="29" borderId="9" xfId="52" applyFont="1" applyFill="1" applyBorder="1" applyAlignment="1">
      <alignment horizontal="center" vertical="center" wrapText="1"/>
    </xf>
    <xf numFmtId="0" fontId="43" fillId="29" borderId="43" xfId="52" applyFont="1" applyFill="1" applyBorder="1" applyAlignment="1">
      <alignment horizontal="center" vertical="center" wrapText="1"/>
    </xf>
    <xf numFmtId="0" fontId="43" fillId="29" borderId="22" xfId="52" applyFont="1" applyFill="1" applyBorder="1" applyAlignment="1">
      <alignment horizontal="center" vertical="center" wrapText="1"/>
    </xf>
    <xf numFmtId="0" fontId="43" fillId="29"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4"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36" fillId="0" borderId="44" xfId="49" applyFont="1" applyBorder="1"/>
    <xf numFmtId="0" fontId="76" fillId="0" borderId="1" xfId="0" quotePrefix="1"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76" fillId="0" borderId="3" xfId="0" applyNumberFormat="1" applyFont="1" applyFill="1" applyBorder="1" applyAlignment="1">
      <alignment horizontal="center" vertical="center" wrapText="1"/>
    </xf>
    <xf numFmtId="169" fontId="36" fillId="0" borderId="44" xfId="49" applyNumberFormat="1" applyFont="1" applyBorder="1" applyAlignment="1">
      <alignment horizontal="center" vertical="center" wrapText="1"/>
    </xf>
    <xf numFmtId="3" fontId="36" fillId="0" borderId="44" xfId="49" applyNumberFormat="1" applyFont="1" applyBorder="1" applyAlignment="1">
      <alignment horizontal="center" vertical="center" wrapText="1"/>
    </xf>
    <xf numFmtId="3" fontId="36" fillId="0" borderId="44" xfId="49" applyNumberFormat="1" applyFont="1" applyBorder="1" applyAlignment="1">
      <alignment horizontal="center" vertical="center"/>
    </xf>
    <xf numFmtId="14" fontId="36" fillId="0" borderId="44" xfId="49" applyNumberFormat="1" applyFont="1" applyBorder="1" applyAlignment="1">
      <alignment horizontal="center" vertical="center"/>
    </xf>
    <xf numFmtId="49" fontId="36" fillId="0" borderId="44" xfId="49" applyNumberFormat="1" applyFont="1" applyBorder="1" applyAlignment="1">
      <alignment horizontal="center" vertical="center"/>
    </xf>
    <xf numFmtId="49" fontId="36" fillId="0" borderId="44" xfId="49" applyNumberFormat="1" applyFont="1" applyBorder="1" applyAlignment="1">
      <alignment horizontal="center" vertical="center" wrapText="1"/>
    </xf>
    <xf numFmtId="168" fontId="76" fillId="0" borderId="1" xfId="0" quotePrefix="1"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cellXfs>
  <cellStyles count="10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9"/>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-1133605.5412427278</c:v>
              </c:pt>
              <c:pt idx="1">
                <c:v>-947334.21208775043</c:v>
              </c:pt>
              <c:pt idx="2">
                <c:v>-792200.58143520379</c:v>
              </c:pt>
              <c:pt idx="3">
                <c:v>-662007.5099237609</c:v>
              </c:pt>
              <c:pt idx="4">
                <c:v>-552802.16374378512</c:v>
              </c:pt>
              <c:pt idx="5">
                <c:v>-461251.10545359663</c:v>
              </c:pt>
              <c:pt idx="6">
                <c:v>-363508.90224289725</c:v>
              </c:pt>
              <c:pt idx="7">
                <c:v>-302256.94450627395</c:v>
              </c:pt>
              <c:pt idx="8">
                <c:v>-251063.58817198596</c:v>
              </c:pt>
              <c:pt idx="9">
                <c:v>-208308.28781849064</c:v>
              </c:pt>
              <c:pt idx="10">
                <c:v>-172627.76801569265</c:v>
              </c:pt>
              <c:pt idx="11">
                <c:v>-142875.65558995289</c:v>
              </c:pt>
              <c:pt idx="12">
                <c:v>-102975.49047057137</c:v>
              </c:pt>
              <c:pt idx="13">
                <c:v>-84483.97306548091</c:v>
              </c:pt>
              <c:pt idx="14">
                <c:v>-69164.778700656127</c:v>
              </c:pt>
              <c:pt idx="15">
                <c:v>-56490.236554033945</c:v>
              </c:pt>
              <c:pt idx="16">
                <c:v>-46018.510173510149</c:v>
              </c:pt>
              <c:pt idx="17">
                <c:v>-37379.868592344879</c:v>
              </c:pt>
              <c:pt idx="18">
                <c:v>-26899.728394796675</c:v>
              </c:pt>
              <c:pt idx="19">
                <c:v>-21527.149198222356</c:v>
              </c:pt>
            </c:numLit>
          </c:val>
          <c:smooth val="0"/>
          <c:extLst>
            <c:ext xmlns:c16="http://schemas.microsoft.com/office/drawing/2014/chart" uri="{C3380CC4-5D6E-409C-BE32-E72D297353CC}">
              <c16:uniqueId val="{00000000-8B83-4D49-8A0C-C5176517464F}"/>
            </c:ext>
          </c:extLst>
        </c:ser>
        <c:ser>
          <c:idx val="1"/>
          <c:order val="1"/>
          <c:tx>
            <c:v>NPV (без учета продажи)</c:v>
          </c:tx>
          <c:marker>
            <c:symbol val="none"/>
          </c:marker>
          <c:val>
            <c:numLit>
              <c:formatCode>General</c:formatCode>
              <c:ptCount val="20"/>
              <c:pt idx="0">
                <c:v>-91526769.803695753</c:v>
              </c:pt>
              <c:pt idx="1">
                <c:v>-92474104.015783504</c:v>
              </c:pt>
              <c:pt idx="2">
                <c:v>-93266304.597218707</c:v>
              </c:pt>
              <c:pt idx="3">
                <c:v>-93928312.107142463</c:v>
              </c:pt>
              <c:pt idx="4">
                <c:v>-94481114.270886242</c:v>
              </c:pt>
              <c:pt idx="5">
                <c:v>-94942365.376339838</c:v>
              </c:pt>
              <c:pt idx="6">
                <c:v>-95305874.278582737</c:v>
              </c:pt>
              <c:pt idx="7">
                <c:v>-95608131.22308901</c:v>
              </c:pt>
              <c:pt idx="8">
                <c:v>-95859194.811260998</c:v>
              </c:pt>
              <c:pt idx="9">
                <c:v>-96067503.09907949</c:v>
              </c:pt>
              <c:pt idx="10">
                <c:v>-96240130.867095187</c:v>
              </c:pt>
              <c:pt idx="11">
                <c:v>-96383006.52268514</c:v>
              </c:pt>
              <c:pt idx="12">
                <c:v>-96485982.013155714</c:v>
              </c:pt>
              <c:pt idx="13">
                <c:v>-96570465.986221194</c:v>
              </c:pt>
              <c:pt idx="14">
                <c:v>-96639630.764921844</c:v>
              </c:pt>
              <c:pt idx="15">
                <c:v>-96696121.001475871</c:v>
              </c:pt>
              <c:pt idx="16">
                <c:v>-96742139.511649385</c:v>
              </c:pt>
              <c:pt idx="17">
                <c:v>-96779519.380241737</c:v>
              </c:pt>
              <c:pt idx="18">
                <c:v>-96806419.108636528</c:v>
              </c:pt>
              <c:pt idx="19">
                <c:v>-96827946.257834747</c:v>
              </c:pt>
            </c:numLit>
          </c:val>
          <c:smooth val="0"/>
          <c:extLst>
            <c:ext xmlns:c16="http://schemas.microsoft.com/office/drawing/2014/chart" uri="{C3380CC4-5D6E-409C-BE32-E72D297353CC}">
              <c16:uniqueId val="{00000001-8B83-4D49-8A0C-C5176517464F}"/>
            </c:ext>
          </c:extLst>
        </c:ser>
        <c:dLbls>
          <c:showLegendKey val="0"/>
          <c:showVal val="0"/>
          <c:showCatName val="0"/>
          <c:showSerName val="0"/>
          <c:showPercent val="0"/>
          <c:showBubbleSize val="0"/>
        </c:dLbls>
        <c:smooth val="0"/>
        <c:axId val="186517040"/>
        <c:axId val="185962928"/>
      </c:lineChart>
      <c:catAx>
        <c:axId val="186517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85962928"/>
        <c:crosses val="autoZero"/>
        <c:auto val="1"/>
        <c:lblAlgn val="ctr"/>
        <c:lblOffset val="100"/>
        <c:noMultiLvlLbl val="0"/>
      </c:catAx>
      <c:valAx>
        <c:axId val="18596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8651704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08" t="s">
        <v>628</v>
      </c>
      <c r="B5" s="308"/>
      <c r="C5" s="308"/>
      <c r="D5" s="118"/>
      <c r="E5" s="118"/>
      <c r="F5" s="118"/>
      <c r="G5" s="118"/>
      <c r="H5" s="118"/>
    </row>
    <row r="6" spans="1:20" s="12" customFormat="1" ht="18.75" x14ac:dyDescent="0.3">
      <c r="A6" s="17"/>
      <c r="D6" s="16"/>
      <c r="E6" s="16"/>
      <c r="F6" s="15"/>
    </row>
    <row r="7" spans="1:20" s="12" customFormat="1" ht="18.75" x14ac:dyDescent="0.2">
      <c r="A7" s="312" t="s">
        <v>9</v>
      </c>
      <c r="B7" s="312"/>
      <c r="C7" s="31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10" t="s">
        <v>521</v>
      </c>
      <c r="B9" s="310"/>
      <c r="C9" s="310"/>
      <c r="D9" s="8"/>
      <c r="E9" s="8"/>
      <c r="F9" s="8"/>
      <c r="G9" s="13"/>
      <c r="H9" s="13"/>
      <c r="I9" s="13"/>
      <c r="J9" s="13"/>
      <c r="K9" s="13"/>
      <c r="L9" s="13"/>
      <c r="M9" s="13"/>
      <c r="N9" s="13"/>
      <c r="O9" s="13"/>
      <c r="P9" s="13"/>
      <c r="Q9" s="13"/>
      <c r="R9" s="13"/>
      <c r="S9" s="13"/>
      <c r="T9" s="13"/>
    </row>
    <row r="10" spans="1:20" s="12" customFormat="1" ht="18.75" x14ac:dyDescent="0.2">
      <c r="A10" s="309" t="s">
        <v>8</v>
      </c>
      <c r="B10" s="309"/>
      <c r="C10" s="30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10" t="s">
        <v>531</v>
      </c>
      <c r="B12" s="313"/>
      <c r="C12" s="313"/>
      <c r="D12" s="8"/>
      <c r="E12" s="8"/>
      <c r="F12" s="8"/>
      <c r="G12" s="13"/>
      <c r="H12" s="13"/>
      <c r="I12" s="13"/>
      <c r="J12" s="13"/>
      <c r="K12" s="13"/>
      <c r="L12" s="13"/>
      <c r="M12" s="13"/>
      <c r="N12" s="13"/>
      <c r="O12" s="13"/>
      <c r="P12" s="13"/>
      <c r="Q12" s="13"/>
      <c r="R12" s="13"/>
      <c r="S12" s="13"/>
      <c r="T12" s="13"/>
    </row>
    <row r="13" spans="1:20" s="12" customFormat="1" ht="18.75" x14ac:dyDescent="0.2">
      <c r="A13" s="309" t="s">
        <v>7</v>
      </c>
      <c r="B13" s="309"/>
      <c r="C13" s="30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10" t="s">
        <v>528</v>
      </c>
      <c r="B15" s="313"/>
      <c r="C15" s="313"/>
      <c r="D15" s="8"/>
      <c r="E15" s="8"/>
      <c r="F15" s="8"/>
      <c r="G15" s="8"/>
      <c r="H15" s="8"/>
      <c r="I15" s="8"/>
      <c r="J15" s="8"/>
      <c r="K15" s="8"/>
      <c r="L15" s="8"/>
      <c r="M15" s="8"/>
      <c r="N15" s="8"/>
      <c r="O15" s="8"/>
      <c r="P15" s="8"/>
      <c r="Q15" s="8"/>
      <c r="R15" s="8"/>
      <c r="S15" s="8"/>
      <c r="T15" s="8"/>
    </row>
    <row r="16" spans="1:20" s="3" customFormat="1" ht="15" customHeight="1" x14ac:dyDescent="0.2">
      <c r="A16" s="309" t="s">
        <v>6</v>
      </c>
      <c r="B16" s="309"/>
      <c r="C16" s="30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10" t="s">
        <v>454</v>
      </c>
      <c r="B18" s="311"/>
      <c r="C18" s="31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308</v>
      </c>
      <c r="C22" s="126" t="s">
        <v>526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166" t="s">
        <v>472</v>
      </c>
      <c r="D23" s="29"/>
      <c r="E23" s="29"/>
      <c r="F23" s="29"/>
      <c r="G23" s="28"/>
      <c r="H23" s="28"/>
      <c r="I23" s="28"/>
      <c r="J23" s="28"/>
      <c r="K23" s="28"/>
      <c r="L23" s="28"/>
      <c r="M23" s="28"/>
      <c r="N23" s="28"/>
      <c r="O23" s="28"/>
      <c r="P23" s="28"/>
      <c r="Q23" s="28"/>
      <c r="R23" s="27"/>
      <c r="S23" s="27"/>
      <c r="T23" s="27"/>
    </row>
    <row r="24" spans="1:20" s="3" customFormat="1" ht="62.25" customHeight="1" x14ac:dyDescent="0.2">
      <c r="A24" s="305"/>
      <c r="B24" s="306"/>
      <c r="C24" s="30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15" t="s">
        <v>401</v>
      </c>
      <c r="C25" s="265" t="s">
        <v>522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15" t="s">
        <v>75</v>
      </c>
      <c r="C26" s="265" t="s">
        <v>625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15" t="s">
        <v>74</v>
      </c>
      <c r="C27" s="265" t="s">
        <v>525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15" t="s">
        <v>402</v>
      </c>
      <c r="C28" s="265" t="s">
        <v>471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15" t="s">
        <v>403</v>
      </c>
      <c r="C29" s="265" t="s">
        <v>471</v>
      </c>
      <c r="D29" s="34"/>
      <c r="E29" s="34"/>
      <c r="F29" s="33"/>
      <c r="G29" s="33"/>
      <c r="H29" s="33"/>
      <c r="I29" s="33"/>
      <c r="J29" s="33"/>
      <c r="K29" s="33"/>
      <c r="L29" s="33"/>
      <c r="M29" s="33"/>
      <c r="N29" s="33"/>
      <c r="O29" s="33"/>
      <c r="P29" s="33"/>
      <c r="Q29" s="32"/>
      <c r="R29" s="32"/>
      <c r="S29" s="32"/>
      <c r="T29" s="32"/>
    </row>
    <row r="30" spans="1:20" s="31" customFormat="1" ht="31.5" x14ac:dyDescent="0.2">
      <c r="A30" s="24" t="s">
        <v>54</v>
      </c>
      <c r="B30" s="115" t="s">
        <v>404</v>
      </c>
      <c r="C30" s="265" t="s">
        <v>471</v>
      </c>
      <c r="D30" s="34"/>
      <c r="E30" s="34"/>
      <c r="F30" s="33"/>
      <c r="G30" s="33"/>
      <c r="H30" s="33"/>
      <c r="I30" s="33"/>
      <c r="J30" s="33"/>
      <c r="K30" s="33"/>
      <c r="L30" s="33"/>
      <c r="M30" s="33"/>
      <c r="N30" s="33"/>
      <c r="O30" s="33"/>
      <c r="P30" s="33"/>
      <c r="Q30" s="32"/>
      <c r="R30" s="32"/>
      <c r="S30" s="32"/>
      <c r="T30" s="32"/>
    </row>
    <row r="31" spans="1:20" s="31" customFormat="1" ht="31.5" x14ac:dyDescent="0.2">
      <c r="A31" s="24" t="s">
        <v>73</v>
      </c>
      <c r="B31" s="39" t="s">
        <v>405</v>
      </c>
      <c r="C31" s="265" t="s">
        <v>471</v>
      </c>
      <c r="D31" s="34"/>
      <c r="E31" s="34"/>
      <c r="F31" s="33"/>
      <c r="G31" s="33"/>
      <c r="H31" s="33"/>
      <c r="I31" s="33"/>
      <c r="J31" s="33"/>
      <c r="K31" s="33"/>
      <c r="L31" s="33"/>
      <c r="M31" s="33"/>
      <c r="N31" s="33"/>
      <c r="O31" s="33"/>
      <c r="P31" s="33"/>
      <c r="Q31" s="32"/>
      <c r="R31" s="32"/>
      <c r="S31" s="32"/>
      <c r="T31" s="32"/>
    </row>
    <row r="32" spans="1:20" s="31" customFormat="1" ht="31.5" x14ac:dyDescent="0.2">
      <c r="A32" s="24" t="s">
        <v>71</v>
      </c>
      <c r="B32" s="39" t="s">
        <v>406</v>
      </c>
      <c r="C32" s="265" t="s">
        <v>471</v>
      </c>
      <c r="D32" s="34"/>
      <c r="E32" s="34"/>
      <c r="F32" s="33"/>
      <c r="G32" s="33"/>
      <c r="H32" s="33"/>
      <c r="I32" s="33"/>
      <c r="J32" s="33"/>
      <c r="K32" s="33"/>
      <c r="L32" s="33"/>
      <c r="M32" s="33"/>
      <c r="N32" s="33"/>
      <c r="O32" s="33"/>
      <c r="P32" s="33"/>
      <c r="Q32" s="32"/>
      <c r="R32" s="32"/>
      <c r="S32" s="32"/>
      <c r="T32" s="32"/>
    </row>
    <row r="33" spans="1:20" s="31" customFormat="1" ht="78.75" x14ac:dyDescent="0.2">
      <c r="A33" s="24" t="s">
        <v>70</v>
      </c>
      <c r="B33" s="39" t="s">
        <v>407</v>
      </c>
      <c r="C33" s="265" t="s">
        <v>519</v>
      </c>
      <c r="D33" s="34"/>
      <c r="E33" s="34"/>
      <c r="F33" s="33"/>
      <c r="G33" s="33"/>
      <c r="H33" s="33"/>
      <c r="I33" s="33"/>
      <c r="J33" s="33"/>
      <c r="K33" s="33"/>
      <c r="L33" s="33"/>
      <c r="M33" s="33"/>
      <c r="N33" s="33"/>
      <c r="O33" s="33"/>
      <c r="P33" s="33"/>
      <c r="Q33" s="32"/>
      <c r="R33" s="32"/>
      <c r="S33" s="32"/>
      <c r="T33" s="32"/>
    </row>
    <row r="34" spans="1:20" ht="94.5" x14ac:dyDescent="0.25">
      <c r="A34" s="24" t="s">
        <v>423</v>
      </c>
      <c r="B34" s="39" t="s">
        <v>408</v>
      </c>
      <c r="C34" s="265" t="s">
        <v>471</v>
      </c>
      <c r="D34" s="23"/>
      <c r="E34" s="23"/>
      <c r="F34" s="23"/>
      <c r="G34" s="23"/>
      <c r="H34" s="23"/>
      <c r="I34" s="23"/>
      <c r="J34" s="23"/>
      <c r="K34" s="23"/>
      <c r="L34" s="23"/>
      <c r="M34" s="23"/>
      <c r="N34" s="23"/>
      <c r="O34" s="23"/>
      <c r="P34" s="23"/>
      <c r="Q34" s="23"/>
      <c r="R34" s="23"/>
      <c r="S34" s="23"/>
      <c r="T34" s="23"/>
    </row>
    <row r="35" spans="1:20" ht="47.25" x14ac:dyDescent="0.25">
      <c r="A35" s="24" t="s">
        <v>411</v>
      </c>
      <c r="B35" s="39" t="s">
        <v>72</v>
      </c>
      <c r="C35" s="265" t="s">
        <v>471</v>
      </c>
      <c r="D35" s="23"/>
      <c r="E35" s="23"/>
      <c r="F35" s="23"/>
      <c r="G35" s="23"/>
      <c r="H35" s="23"/>
      <c r="I35" s="23"/>
      <c r="J35" s="23"/>
      <c r="K35" s="23"/>
      <c r="L35" s="23"/>
      <c r="M35" s="23"/>
      <c r="N35" s="23"/>
      <c r="O35" s="23"/>
      <c r="P35" s="23"/>
      <c r="Q35" s="23"/>
      <c r="R35" s="23"/>
      <c r="S35" s="23"/>
      <c r="T35" s="23"/>
    </row>
    <row r="36" spans="1:20" ht="31.5" x14ac:dyDescent="0.25">
      <c r="A36" s="24" t="s">
        <v>424</v>
      </c>
      <c r="B36" s="39" t="s">
        <v>409</v>
      </c>
      <c r="C36" s="265" t="s">
        <v>334</v>
      </c>
      <c r="D36" s="23"/>
      <c r="E36" s="23"/>
      <c r="F36" s="23"/>
      <c r="G36" s="23"/>
      <c r="H36" s="23"/>
      <c r="I36" s="23"/>
      <c r="J36" s="23"/>
      <c r="K36" s="23"/>
      <c r="L36" s="23"/>
      <c r="M36" s="23"/>
      <c r="N36" s="23"/>
      <c r="O36" s="23"/>
      <c r="P36" s="23"/>
      <c r="Q36" s="23"/>
      <c r="R36" s="23"/>
      <c r="S36" s="23"/>
      <c r="T36" s="23"/>
    </row>
    <row r="37" spans="1:20" ht="15.75" x14ac:dyDescent="0.25">
      <c r="A37" s="24" t="s">
        <v>412</v>
      </c>
      <c r="B37" s="39" t="s">
        <v>410</v>
      </c>
      <c r="C37" s="265" t="s">
        <v>334</v>
      </c>
      <c r="D37" s="23"/>
      <c r="E37" s="23"/>
      <c r="F37" s="23"/>
      <c r="G37" s="23"/>
      <c r="H37" s="23"/>
      <c r="I37" s="23"/>
      <c r="J37" s="23"/>
      <c r="K37" s="23"/>
      <c r="L37" s="23"/>
      <c r="M37" s="23"/>
      <c r="N37" s="23"/>
      <c r="O37" s="23"/>
      <c r="P37" s="23"/>
      <c r="Q37" s="23"/>
      <c r="R37" s="23"/>
      <c r="S37" s="23"/>
      <c r="T37" s="23"/>
    </row>
    <row r="38" spans="1:20" ht="15.75" x14ac:dyDescent="0.25">
      <c r="A38" s="24" t="s">
        <v>425</v>
      </c>
      <c r="B38" s="39" t="s">
        <v>196</v>
      </c>
      <c r="C38" s="265" t="s">
        <v>471</v>
      </c>
      <c r="D38" s="23"/>
      <c r="E38" s="23"/>
      <c r="F38" s="23"/>
      <c r="G38" s="23"/>
      <c r="H38" s="23"/>
      <c r="I38" s="23"/>
      <c r="J38" s="23"/>
      <c r="K38" s="23"/>
      <c r="L38" s="23"/>
      <c r="M38" s="23"/>
      <c r="N38" s="23"/>
      <c r="O38" s="23"/>
      <c r="P38" s="23"/>
      <c r="Q38" s="23"/>
      <c r="R38" s="23"/>
      <c r="S38" s="23"/>
      <c r="T38" s="23"/>
    </row>
    <row r="39" spans="1:20" ht="23.25" customHeight="1" x14ac:dyDescent="0.25">
      <c r="A39" s="305"/>
      <c r="B39" s="306"/>
      <c r="C39" s="307"/>
      <c r="D39" s="23"/>
      <c r="E39" s="23"/>
      <c r="F39" s="23"/>
      <c r="G39" s="23"/>
      <c r="H39" s="23"/>
      <c r="I39" s="23"/>
      <c r="J39" s="23"/>
      <c r="K39" s="23"/>
      <c r="L39" s="23"/>
      <c r="M39" s="23"/>
      <c r="N39" s="23"/>
      <c r="O39" s="23"/>
      <c r="P39" s="23"/>
      <c r="Q39" s="23"/>
      <c r="R39" s="23"/>
      <c r="S39" s="23"/>
      <c r="T39" s="23"/>
    </row>
    <row r="40" spans="1:20" ht="63" x14ac:dyDescent="0.25">
      <c r="A40" s="24" t="s">
        <v>413</v>
      </c>
      <c r="B40" s="39" t="s">
        <v>465</v>
      </c>
      <c r="C40" s="265" t="s">
        <v>529</v>
      </c>
      <c r="D40" s="23"/>
      <c r="E40" s="23"/>
      <c r="F40" s="23"/>
      <c r="G40" s="23"/>
      <c r="H40" s="23"/>
      <c r="I40" s="23"/>
      <c r="J40" s="23"/>
      <c r="K40" s="23"/>
      <c r="L40" s="23"/>
      <c r="M40" s="23"/>
      <c r="N40" s="23"/>
      <c r="O40" s="23"/>
      <c r="P40" s="23"/>
      <c r="Q40" s="23"/>
      <c r="R40" s="23"/>
      <c r="S40" s="23"/>
      <c r="T40" s="23"/>
    </row>
    <row r="41" spans="1:20" ht="94.5" x14ac:dyDescent="0.25">
      <c r="A41" s="24" t="s">
        <v>426</v>
      </c>
      <c r="B41" s="39" t="s">
        <v>449</v>
      </c>
      <c r="C41" s="264" t="s">
        <v>496</v>
      </c>
      <c r="D41" s="23"/>
      <c r="E41" s="23"/>
      <c r="F41" s="23"/>
      <c r="G41" s="23"/>
      <c r="H41" s="23"/>
      <c r="I41" s="23"/>
      <c r="J41" s="23"/>
      <c r="K41" s="23"/>
      <c r="L41" s="23"/>
      <c r="M41" s="23"/>
      <c r="N41" s="23"/>
      <c r="O41" s="23"/>
      <c r="P41" s="23"/>
      <c r="Q41" s="23"/>
      <c r="R41" s="23"/>
      <c r="S41" s="23"/>
      <c r="T41" s="23"/>
    </row>
    <row r="42" spans="1:20" ht="63" x14ac:dyDescent="0.25">
      <c r="A42" s="24" t="s">
        <v>414</v>
      </c>
      <c r="B42" s="39" t="s">
        <v>464</v>
      </c>
      <c r="C42" s="264" t="s">
        <v>496</v>
      </c>
      <c r="D42" s="23"/>
      <c r="E42" s="23"/>
      <c r="F42" s="23"/>
      <c r="G42" s="23"/>
      <c r="H42" s="23"/>
      <c r="I42" s="23"/>
      <c r="J42" s="23"/>
      <c r="K42" s="23"/>
      <c r="L42" s="23"/>
      <c r="M42" s="23"/>
      <c r="N42" s="23"/>
      <c r="O42" s="23"/>
      <c r="P42" s="23"/>
      <c r="Q42" s="23"/>
      <c r="R42" s="23"/>
      <c r="S42" s="23"/>
      <c r="T42" s="23"/>
    </row>
    <row r="43" spans="1:20" ht="173.25" x14ac:dyDescent="0.25">
      <c r="A43" s="24" t="s">
        <v>429</v>
      </c>
      <c r="B43" s="39" t="s">
        <v>430</v>
      </c>
      <c r="C43" s="264" t="s">
        <v>496</v>
      </c>
      <c r="D43" s="23"/>
      <c r="E43" s="23"/>
      <c r="F43" s="23"/>
      <c r="G43" s="23"/>
      <c r="H43" s="23"/>
      <c r="I43" s="23"/>
      <c r="J43" s="23"/>
      <c r="K43" s="23"/>
      <c r="L43" s="23"/>
      <c r="M43" s="23"/>
      <c r="N43" s="23"/>
      <c r="O43" s="23"/>
      <c r="P43" s="23"/>
      <c r="Q43" s="23"/>
      <c r="R43" s="23"/>
      <c r="S43" s="23"/>
      <c r="T43" s="23"/>
    </row>
    <row r="44" spans="1:20" ht="94.5" x14ac:dyDescent="0.25">
      <c r="A44" s="24" t="s">
        <v>415</v>
      </c>
      <c r="B44" s="39" t="s">
        <v>455</v>
      </c>
      <c r="C44" s="266" t="s">
        <v>524</v>
      </c>
      <c r="D44" s="23"/>
      <c r="E44" s="23"/>
      <c r="F44" s="23"/>
      <c r="G44" s="23"/>
      <c r="H44" s="23"/>
      <c r="I44" s="23"/>
      <c r="J44" s="23"/>
      <c r="K44" s="23"/>
      <c r="L44" s="23"/>
      <c r="M44" s="23"/>
      <c r="N44" s="23"/>
      <c r="O44" s="23"/>
      <c r="P44" s="23"/>
      <c r="Q44" s="23"/>
      <c r="R44" s="23"/>
      <c r="S44" s="23"/>
      <c r="T44" s="23"/>
    </row>
    <row r="45" spans="1:20" ht="78.75" x14ac:dyDescent="0.25">
      <c r="A45" s="24" t="s">
        <v>450</v>
      </c>
      <c r="B45" s="39" t="s">
        <v>456</v>
      </c>
      <c r="C45" s="264" t="s">
        <v>496</v>
      </c>
      <c r="D45" s="23"/>
      <c r="E45" s="23"/>
      <c r="F45" s="23"/>
      <c r="G45" s="23"/>
      <c r="H45" s="23"/>
      <c r="I45" s="23"/>
      <c r="J45" s="23"/>
      <c r="K45" s="23"/>
      <c r="L45" s="23"/>
      <c r="M45" s="23"/>
      <c r="N45" s="23"/>
      <c r="O45" s="23"/>
      <c r="P45" s="23"/>
      <c r="Q45" s="23"/>
      <c r="R45" s="23"/>
      <c r="S45" s="23"/>
      <c r="T45" s="23"/>
    </row>
    <row r="46" spans="1:20" ht="94.5" x14ac:dyDescent="0.25">
      <c r="A46" s="24" t="s">
        <v>416</v>
      </c>
      <c r="B46" s="39" t="s">
        <v>457</v>
      </c>
      <c r="C46" s="267" t="s">
        <v>523</v>
      </c>
      <c r="D46" s="23"/>
      <c r="E46" s="23"/>
      <c r="F46" s="23"/>
      <c r="G46" s="23"/>
      <c r="H46" s="23"/>
      <c r="I46" s="23"/>
      <c r="J46" s="23"/>
      <c r="K46" s="23"/>
      <c r="L46" s="23"/>
      <c r="M46" s="23"/>
      <c r="N46" s="23"/>
      <c r="O46" s="23"/>
      <c r="P46" s="23"/>
      <c r="Q46" s="23"/>
      <c r="R46" s="23"/>
      <c r="S46" s="23"/>
      <c r="T46" s="23"/>
    </row>
    <row r="47" spans="1:20" ht="18.75" customHeight="1" x14ac:dyDescent="0.25">
      <c r="A47" s="305"/>
      <c r="B47" s="306"/>
      <c r="C47" s="307"/>
      <c r="D47" s="23"/>
      <c r="E47" s="23"/>
      <c r="F47" s="23"/>
      <c r="G47" s="23"/>
      <c r="H47" s="23"/>
      <c r="I47" s="23"/>
      <c r="J47" s="23"/>
      <c r="K47" s="23"/>
      <c r="L47" s="23"/>
      <c r="M47" s="23"/>
      <c r="N47" s="23"/>
      <c r="O47" s="23"/>
      <c r="P47" s="23"/>
      <c r="Q47" s="23"/>
      <c r="R47" s="23"/>
      <c r="S47" s="23"/>
      <c r="T47" s="23"/>
    </row>
    <row r="48" spans="1:20" ht="63" x14ac:dyDescent="0.25">
      <c r="A48" s="24" t="s">
        <v>451</v>
      </c>
      <c r="B48" s="39" t="s">
        <v>469</v>
      </c>
      <c r="C48" s="269">
        <f>'6.2. Паспорт фин осв ввод'!AF24</f>
        <v>22.647440400000001</v>
      </c>
      <c r="D48" s="23"/>
      <c r="E48" s="23"/>
      <c r="F48" s="23"/>
      <c r="G48" s="23"/>
      <c r="H48" s="23"/>
      <c r="I48" s="23"/>
      <c r="J48" s="23"/>
      <c r="K48" s="23"/>
      <c r="L48" s="23"/>
      <c r="M48" s="23"/>
      <c r="N48" s="23"/>
      <c r="O48" s="23"/>
      <c r="P48" s="23"/>
      <c r="Q48" s="23"/>
      <c r="R48" s="23"/>
      <c r="S48" s="23"/>
      <c r="T48" s="23"/>
    </row>
    <row r="49" spans="1:20" ht="47.25" x14ac:dyDescent="0.25">
      <c r="A49" s="24" t="s">
        <v>417</v>
      </c>
      <c r="B49" s="39" t="s">
        <v>470</v>
      </c>
      <c r="C49" s="269">
        <f>'6.2. Паспорт фин осв ввод'!AF27</f>
        <v>18.872866999999999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2" t="s">
        <v>9</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4" t="str">
        <f>'1. паспорт местоположение'!A12:C12</f>
        <v>L_TP3400.PR.0028</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4"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0" t="s">
        <v>428</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18" t="s">
        <v>5</v>
      </c>
      <c r="B19" s="318" t="s">
        <v>108</v>
      </c>
      <c r="C19" s="319" t="s">
        <v>340</v>
      </c>
      <c r="D19" s="318" t="s">
        <v>339</v>
      </c>
      <c r="E19" s="318" t="s">
        <v>107</v>
      </c>
      <c r="F19" s="318" t="s">
        <v>106</v>
      </c>
      <c r="G19" s="318" t="s">
        <v>335</v>
      </c>
      <c r="H19" s="318" t="s">
        <v>105</v>
      </c>
      <c r="I19" s="318" t="s">
        <v>104</v>
      </c>
      <c r="J19" s="318" t="s">
        <v>103</v>
      </c>
      <c r="K19" s="318" t="s">
        <v>102</v>
      </c>
      <c r="L19" s="318" t="s">
        <v>101</v>
      </c>
      <c r="M19" s="318" t="s">
        <v>100</v>
      </c>
      <c r="N19" s="318" t="s">
        <v>99</v>
      </c>
      <c r="O19" s="318" t="s">
        <v>98</v>
      </c>
      <c r="P19" s="318" t="s">
        <v>97</v>
      </c>
      <c r="Q19" s="318" t="s">
        <v>338</v>
      </c>
      <c r="R19" s="318"/>
      <c r="S19" s="321" t="s">
        <v>420</v>
      </c>
      <c r="T19" s="4"/>
      <c r="U19" s="4"/>
      <c r="V19" s="4"/>
      <c r="W19" s="4"/>
      <c r="X19" s="4"/>
      <c r="Y19" s="4"/>
    </row>
    <row r="20" spans="1:28" s="3" customFormat="1" ht="180.75" customHeight="1" x14ac:dyDescent="0.2">
      <c r="A20" s="318"/>
      <c r="B20" s="318"/>
      <c r="C20" s="320"/>
      <c r="D20" s="318"/>
      <c r="E20" s="318"/>
      <c r="F20" s="318"/>
      <c r="G20" s="318"/>
      <c r="H20" s="318"/>
      <c r="I20" s="318"/>
      <c r="J20" s="318"/>
      <c r="K20" s="318"/>
      <c r="L20" s="318"/>
      <c r="M20" s="318"/>
      <c r="N20" s="318"/>
      <c r="O20" s="318"/>
      <c r="P20" s="318"/>
      <c r="Q20" s="41" t="s">
        <v>336</v>
      </c>
      <c r="R20" s="42" t="s">
        <v>337</v>
      </c>
      <c r="S20" s="321"/>
      <c r="T20" s="28"/>
      <c r="U20" s="28"/>
      <c r="V20" s="28"/>
      <c r="W20" s="28"/>
      <c r="X20" s="28"/>
      <c r="Y20" s="28"/>
      <c r="Z20" s="27"/>
      <c r="AA20" s="27"/>
      <c r="AB20" s="27"/>
    </row>
    <row r="21" spans="1:28" s="3" customFormat="1" ht="18.75" x14ac:dyDescent="0.2">
      <c r="A21" s="41">
        <v>1</v>
      </c>
      <c r="B21" s="45">
        <v>2</v>
      </c>
      <c r="C21" s="41">
        <v>3</v>
      </c>
      <c r="D21" s="45">
        <v>4</v>
      </c>
      <c r="E21" s="41">
        <v>5</v>
      </c>
      <c r="F21" s="45">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421</v>
      </c>
      <c r="H22" s="45"/>
      <c r="I22" s="45"/>
      <c r="J22" s="45"/>
      <c r="K22" s="45"/>
      <c r="L22" s="45"/>
      <c r="M22" s="45"/>
      <c r="N22" s="45"/>
      <c r="O22" s="45"/>
      <c r="P22" s="45"/>
      <c r="Q22" s="37"/>
      <c r="R22" s="5"/>
      <c r="S22" s="108"/>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4"/>
      <c r="B25" s="45" t="s">
        <v>92</v>
      </c>
      <c r="C25" s="45"/>
      <c r="D25" s="45"/>
      <c r="E25" s="45" t="s">
        <v>91</v>
      </c>
      <c r="F25" s="45" t="s">
        <v>90</v>
      </c>
      <c r="G25" s="45" t="s">
        <v>422</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102"/>
      <c r="B29" s="45" t="s">
        <v>333</v>
      </c>
      <c r="C29" s="45"/>
      <c r="D29" s="45"/>
      <c r="E29" s="102" t="s">
        <v>334</v>
      </c>
      <c r="F29" s="102" t="s">
        <v>334</v>
      </c>
      <c r="G29" s="102" t="s">
        <v>334</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2023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2" t="s">
        <v>9</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4" t="str">
        <f>'1. паспорт местоположение'!A12:C12</f>
        <v>L_TP3400.PR.0028</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ht="42" customHeight="1" x14ac:dyDescent="0.2">
      <c r="A16" s="325"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6" s="325"/>
      <c r="C16" s="325"/>
      <c r="D16" s="325"/>
      <c r="E16" s="325"/>
      <c r="F16" s="325"/>
      <c r="G16" s="325"/>
      <c r="H16" s="325"/>
      <c r="I16" s="325"/>
      <c r="J16" s="325"/>
      <c r="K16" s="325"/>
      <c r="L16" s="325"/>
      <c r="M16" s="325"/>
      <c r="N16" s="325"/>
      <c r="O16" s="325"/>
      <c r="P16" s="325"/>
      <c r="Q16" s="325"/>
      <c r="R16" s="325"/>
      <c r="S16" s="325"/>
      <c r="T16" s="325"/>
    </row>
    <row r="17" spans="1:113" s="3"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11" t="s">
        <v>433</v>
      </c>
      <c r="B19" s="311"/>
      <c r="C19" s="311"/>
      <c r="D19" s="311"/>
      <c r="E19" s="311"/>
      <c r="F19" s="311"/>
      <c r="G19" s="311"/>
      <c r="H19" s="311"/>
      <c r="I19" s="311"/>
      <c r="J19" s="311"/>
      <c r="K19" s="311"/>
      <c r="L19" s="311"/>
      <c r="M19" s="311"/>
      <c r="N19" s="311"/>
      <c r="O19" s="311"/>
      <c r="P19" s="311"/>
      <c r="Q19" s="311"/>
      <c r="R19" s="311"/>
      <c r="S19" s="311"/>
      <c r="T19" s="311"/>
    </row>
    <row r="20" spans="1:113" s="57"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27" t="s">
        <v>5</v>
      </c>
      <c r="B21" s="330" t="s">
        <v>192</v>
      </c>
      <c r="C21" s="331"/>
      <c r="D21" s="334" t="s">
        <v>130</v>
      </c>
      <c r="E21" s="330" t="s">
        <v>462</v>
      </c>
      <c r="F21" s="331"/>
      <c r="G21" s="330" t="s">
        <v>237</v>
      </c>
      <c r="H21" s="331"/>
      <c r="I21" s="330" t="s">
        <v>129</v>
      </c>
      <c r="J21" s="331"/>
      <c r="K21" s="334" t="s">
        <v>128</v>
      </c>
      <c r="L21" s="330" t="s">
        <v>127</v>
      </c>
      <c r="M21" s="331"/>
      <c r="N21" s="330" t="s">
        <v>458</v>
      </c>
      <c r="O21" s="331"/>
      <c r="P21" s="334" t="s">
        <v>126</v>
      </c>
      <c r="Q21" s="322" t="s">
        <v>125</v>
      </c>
      <c r="R21" s="323"/>
      <c r="S21" s="322" t="s">
        <v>124</v>
      </c>
      <c r="T21" s="324"/>
    </row>
    <row r="22" spans="1:113" ht="147.75" customHeight="1" x14ac:dyDescent="0.25">
      <c r="A22" s="328"/>
      <c r="B22" s="332"/>
      <c r="C22" s="333"/>
      <c r="D22" s="337"/>
      <c r="E22" s="332"/>
      <c r="F22" s="333"/>
      <c r="G22" s="332"/>
      <c r="H22" s="333"/>
      <c r="I22" s="332"/>
      <c r="J22" s="333"/>
      <c r="K22" s="335"/>
      <c r="L22" s="332"/>
      <c r="M22" s="333"/>
      <c r="N22" s="332"/>
      <c r="O22" s="333"/>
      <c r="P22" s="335"/>
      <c r="Q22" s="85" t="s">
        <v>123</v>
      </c>
      <c r="R22" s="85" t="s">
        <v>432</v>
      </c>
      <c r="S22" s="85" t="s">
        <v>122</v>
      </c>
      <c r="T22" s="85" t="s">
        <v>121</v>
      </c>
    </row>
    <row r="23" spans="1:113" ht="51.75" customHeight="1" x14ac:dyDescent="0.25">
      <c r="A23" s="329"/>
      <c r="B23" s="116" t="s">
        <v>119</v>
      </c>
      <c r="C23" s="116" t="s">
        <v>120</v>
      </c>
      <c r="D23" s="335"/>
      <c r="E23" s="116" t="s">
        <v>119</v>
      </c>
      <c r="F23" s="116" t="s">
        <v>120</v>
      </c>
      <c r="G23" s="116" t="s">
        <v>119</v>
      </c>
      <c r="H23" s="116" t="s">
        <v>120</v>
      </c>
      <c r="I23" s="116" t="s">
        <v>119</v>
      </c>
      <c r="J23" s="116" t="s">
        <v>120</v>
      </c>
      <c r="K23" s="116" t="s">
        <v>119</v>
      </c>
      <c r="L23" s="116" t="s">
        <v>119</v>
      </c>
      <c r="M23" s="116" t="s">
        <v>120</v>
      </c>
      <c r="N23" s="116" t="s">
        <v>119</v>
      </c>
      <c r="O23" s="116" t="s">
        <v>120</v>
      </c>
      <c r="P23" s="117" t="s">
        <v>119</v>
      </c>
      <c r="Q23" s="85" t="s">
        <v>119</v>
      </c>
      <c r="R23" s="85" t="s">
        <v>119</v>
      </c>
      <c r="S23" s="85" t="s">
        <v>119</v>
      </c>
      <c r="T23" s="85"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9"/>
      <c r="R25" s="59"/>
      <c r="S25" s="119"/>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36" t="s">
        <v>466</v>
      </c>
      <c r="C29" s="336"/>
      <c r="D29" s="336"/>
      <c r="E29" s="336"/>
      <c r="F29" s="336"/>
      <c r="G29" s="336"/>
      <c r="H29" s="336"/>
      <c r="I29" s="336"/>
      <c r="J29" s="336"/>
      <c r="K29" s="336"/>
      <c r="L29" s="336"/>
      <c r="M29" s="336"/>
      <c r="N29" s="336"/>
      <c r="O29" s="336"/>
      <c r="P29" s="336"/>
      <c r="Q29" s="336"/>
      <c r="R29" s="33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431</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12" t="s">
        <v>9</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4"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0" t="str">
        <f>'1. паспорт местоположение'!A12:C12</f>
        <v>L_TP3400.PR.0028</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row>
    <row r="13" spans="1:27"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0"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row>
    <row r="16" spans="1:27"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435</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7" customFormat="1" ht="21" customHeight="1" x14ac:dyDescent="0.25"/>
    <row r="21" spans="1:27" ht="47.25" customHeight="1" x14ac:dyDescent="0.25">
      <c r="A21" s="343" t="s">
        <v>5</v>
      </c>
      <c r="B21" s="338" t="s">
        <v>442</v>
      </c>
      <c r="C21" s="339"/>
      <c r="D21" s="338" t="s">
        <v>444</v>
      </c>
      <c r="E21" s="339"/>
      <c r="F21" s="322" t="s">
        <v>102</v>
      </c>
      <c r="G21" s="324"/>
      <c r="H21" s="324"/>
      <c r="I21" s="323"/>
      <c r="J21" s="343" t="s">
        <v>445</v>
      </c>
      <c r="K21" s="338" t="s">
        <v>446</v>
      </c>
      <c r="L21" s="339"/>
      <c r="M21" s="338" t="s">
        <v>447</v>
      </c>
      <c r="N21" s="339"/>
      <c r="O21" s="338" t="s">
        <v>434</v>
      </c>
      <c r="P21" s="339"/>
      <c r="Q21" s="338" t="s">
        <v>135</v>
      </c>
      <c r="R21" s="339"/>
      <c r="S21" s="343" t="s">
        <v>134</v>
      </c>
      <c r="T21" s="343" t="s">
        <v>448</v>
      </c>
      <c r="U21" s="343" t="s">
        <v>443</v>
      </c>
      <c r="V21" s="338" t="s">
        <v>133</v>
      </c>
      <c r="W21" s="339"/>
      <c r="X21" s="322" t="s">
        <v>125</v>
      </c>
      <c r="Y21" s="324"/>
      <c r="Z21" s="322" t="s">
        <v>124</v>
      </c>
      <c r="AA21" s="324"/>
    </row>
    <row r="22" spans="1:27" ht="216" customHeight="1" x14ac:dyDescent="0.25">
      <c r="A22" s="344"/>
      <c r="B22" s="340"/>
      <c r="C22" s="341"/>
      <c r="D22" s="340"/>
      <c r="E22" s="341"/>
      <c r="F22" s="322" t="s">
        <v>132</v>
      </c>
      <c r="G22" s="323"/>
      <c r="H22" s="322" t="s">
        <v>131</v>
      </c>
      <c r="I22" s="323"/>
      <c r="J22" s="345"/>
      <c r="K22" s="340"/>
      <c r="L22" s="341"/>
      <c r="M22" s="340"/>
      <c r="N22" s="341"/>
      <c r="O22" s="340"/>
      <c r="P22" s="341"/>
      <c r="Q22" s="340"/>
      <c r="R22" s="341"/>
      <c r="S22" s="345"/>
      <c r="T22" s="345"/>
      <c r="U22" s="345"/>
      <c r="V22" s="340"/>
      <c r="W22" s="341"/>
      <c r="X22" s="85" t="s">
        <v>123</v>
      </c>
      <c r="Y22" s="85" t="s">
        <v>432</v>
      </c>
      <c r="Z22" s="85" t="s">
        <v>122</v>
      </c>
      <c r="AA22" s="85" t="s">
        <v>121</v>
      </c>
    </row>
    <row r="23" spans="1:27" ht="60" customHeight="1" x14ac:dyDescent="0.25">
      <c r="A23" s="345"/>
      <c r="B23" s="114" t="s">
        <v>119</v>
      </c>
      <c r="C23" s="114"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7" customFormat="1" ht="87.75" customHeight="1" x14ac:dyDescent="0.25">
      <c r="A25" s="91"/>
      <c r="B25" s="91"/>
      <c r="C25" s="91"/>
      <c r="D25" s="91"/>
      <c r="E25" s="92"/>
      <c r="F25" s="92"/>
      <c r="G25" s="93"/>
      <c r="H25" s="93"/>
      <c r="I25" s="93"/>
      <c r="J25" s="94"/>
      <c r="K25" s="94"/>
      <c r="L25" s="95"/>
      <c r="M25" s="95"/>
      <c r="N25" s="96"/>
      <c r="O25" s="96"/>
      <c r="P25" s="96"/>
      <c r="Q25" s="128"/>
      <c r="R25" s="93"/>
      <c r="S25" s="94"/>
      <c r="T25" s="94"/>
      <c r="U25" s="94"/>
      <c r="V25" s="129"/>
      <c r="W25" s="96"/>
      <c r="X25" s="91"/>
      <c r="Y25" s="91"/>
      <c r="Z25" s="91"/>
      <c r="AA25" s="91"/>
    </row>
    <row r="26" spans="1:27" ht="3" customHeight="1" x14ac:dyDescent="0.25">
      <c r="X26" s="87"/>
      <c r="Y26" s="88"/>
      <c r="Z26" s="50"/>
      <c r="AA26" s="50"/>
    </row>
    <row r="27" spans="1:27" s="55" customFormat="1" ht="12.75" x14ac:dyDescent="0.2">
      <c r="A27" s="56"/>
      <c r="B27" s="56"/>
      <c r="C27" s="56"/>
      <c r="E27" s="56"/>
      <c r="X27" s="89"/>
      <c r="Y27" s="89"/>
      <c r="Z27" s="89"/>
      <c r="AA27" s="89"/>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2023 год</v>
      </c>
      <c r="B5" s="308"/>
      <c r="C5" s="308"/>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12" t="s">
        <v>9</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09" t="s">
        <v>8</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0" t="str">
        <f>'1. паспорт местоположение'!A12:C12</f>
        <v>L_TP3400.PR.0028</v>
      </c>
      <c r="B12" s="313"/>
      <c r="C12" s="313"/>
      <c r="D12" s="127"/>
      <c r="E12" s="127"/>
      <c r="F12" s="127"/>
      <c r="G12" s="127"/>
      <c r="H12" s="127"/>
      <c r="I12" s="127"/>
      <c r="J12" s="127"/>
      <c r="K12" s="127"/>
      <c r="L12" s="127"/>
      <c r="M12" s="127"/>
      <c r="N12" s="127"/>
      <c r="O12" s="127"/>
      <c r="P12" s="127"/>
      <c r="Q12" s="127"/>
      <c r="R12" s="127"/>
      <c r="S12" s="127"/>
      <c r="T12" s="127"/>
      <c r="U12" s="127"/>
    </row>
    <row r="13" spans="1:29" s="12" customFormat="1" ht="33" customHeight="1" x14ac:dyDescent="0.2">
      <c r="A13" s="309" t="s">
        <v>7</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0"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309" t="s">
        <v>6</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0" t="s">
        <v>427</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65</v>
      </c>
      <c r="B22" s="30" t="s">
        <v>440</v>
      </c>
      <c r="C22" s="66" t="s">
        <v>623</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6" t="s">
        <v>474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460</v>
      </c>
      <c r="C24" s="36" t="str">
        <f>'1. паспорт местоположение'!C40</f>
        <v>Финансирование - 22.64744 млн.руб.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461</v>
      </c>
      <c r="C25" s="36" t="s">
        <v>530</v>
      </c>
      <c r="D25" s="271"/>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6" t="s">
        <v>520</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441</v>
      </c>
      <c r="C27" s="36" t="str">
        <f>C22</f>
        <v>Оснащение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Выполнение программы модернизации и расширения ССПИ на подстанциях АО "Россети Тюмень" на период с 2021 по 2025 год</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6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68">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68" t="s">
        <v>527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7"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11"/>
      <c r="AB6" s="111"/>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11"/>
      <c r="AB7" s="111"/>
    </row>
    <row r="8" spans="1:28"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12"/>
      <c r="AB8" s="112"/>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13"/>
      <c r="AB9" s="113"/>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11"/>
      <c r="AB10" s="111"/>
    </row>
    <row r="11" spans="1:28" x14ac:dyDescent="0.25">
      <c r="A11" s="346" t="str">
        <f>'1. паспорт местоположение'!A12:C12</f>
        <v>L_TP3400.PR.0028</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12"/>
      <c r="AB11" s="112"/>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13"/>
      <c r="AB12" s="113"/>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x14ac:dyDescent="0.25">
      <c r="A14" s="346"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12"/>
      <c r="AB14" s="112"/>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13"/>
      <c r="AB15" s="113"/>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22"/>
      <c r="AB16" s="122"/>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22"/>
      <c r="AB17" s="122"/>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22"/>
      <c r="AB18" s="122"/>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22"/>
      <c r="AB19" s="122"/>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23"/>
      <c r="AB20" s="123"/>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23"/>
      <c r="AB21" s="123"/>
    </row>
    <row r="22" spans="1:28" x14ac:dyDescent="0.25">
      <c r="A22" s="349" t="s">
        <v>459</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24"/>
      <c r="AB22" s="124"/>
    </row>
    <row r="23" spans="1:28" ht="32.25" customHeight="1" x14ac:dyDescent="0.25">
      <c r="A23" s="351" t="s">
        <v>331</v>
      </c>
      <c r="B23" s="352"/>
      <c r="C23" s="352"/>
      <c r="D23" s="352"/>
      <c r="E23" s="352"/>
      <c r="F23" s="352"/>
      <c r="G23" s="352"/>
      <c r="H23" s="352"/>
      <c r="I23" s="352"/>
      <c r="J23" s="352"/>
      <c r="K23" s="352"/>
      <c r="L23" s="353"/>
      <c r="M23" s="350" t="s">
        <v>332</v>
      </c>
      <c r="N23" s="350"/>
      <c r="O23" s="350"/>
      <c r="P23" s="350"/>
      <c r="Q23" s="350"/>
      <c r="R23" s="350"/>
      <c r="S23" s="350"/>
      <c r="T23" s="350"/>
      <c r="U23" s="350"/>
      <c r="V23" s="350"/>
      <c r="W23" s="350"/>
      <c r="X23" s="350"/>
      <c r="Y23" s="350"/>
      <c r="Z23" s="350"/>
    </row>
    <row r="24" spans="1:28" ht="151.5" customHeight="1" x14ac:dyDescent="0.25">
      <c r="A24" s="82" t="s">
        <v>197</v>
      </c>
      <c r="B24" s="83" t="s">
        <v>226</v>
      </c>
      <c r="C24" s="82" t="s">
        <v>325</v>
      </c>
      <c r="D24" s="82" t="s">
        <v>198</v>
      </c>
      <c r="E24" s="82" t="s">
        <v>326</v>
      </c>
      <c r="F24" s="82" t="s">
        <v>328</v>
      </c>
      <c r="G24" s="82" t="s">
        <v>327</v>
      </c>
      <c r="H24" s="82" t="s">
        <v>199</v>
      </c>
      <c r="I24" s="82" t="s">
        <v>329</v>
      </c>
      <c r="J24" s="82" t="s">
        <v>231</v>
      </c>
      <c r="K24" s="83" t="s">
        <v>225</v>
      </c>
      <c r="L24" s="83" t="s">
        <v>200</v>
      </c>
      <c r="M24" s="84" t="s">
        <v>245</v>
      </c>
      <c r="N24" s="83" t="s">
        <v>468</v>
      </c>
      <c r="O24" s="82" t="s">
        <v>242</v>
      </c>
      <c r="P24" s="82" t="s">
        <v>243</v>
      </c>
      <c r="Q24" s="82" t="s">
        <v>241</v>
      </c>
      <c r="R24" s="82" t="s">
        <v>199</v>
      </c>
      <c r="S24" s="82" t="s">
        <v>240</v>
      </c>
      <c r="T24" s="82" t="s">
        <v>239</v>
      </c>
      <c r="U24" s="82" t="s">
        <v>324</v>
      </c>
      <c r="V24" s="82" t="s">
        <v>241</v>
      </c>
      <c r="W24" s="97" t="s">
        <v>224</v>
      </c>
      <c r="X24" s="97" t="s">
        <v>256</v>
      </c>
      <c r="Y24" s="97" t="s">
        <v>257</v>
      </c>
      <c r="Z24" s="99" t="s">
        <v>254</v>
      </c>
    </row>
    <row r="25" spans="1:28" ht="16.5" customHeight="1" x14ac:dyDescent="0.25">
      <c r="A25" s="82">
        <v>1</v>
      </c>
      <c r="B25" s="83">
        <v>2</v>
      </c>
      <c r="C25" s="82">
        <v>3</v>
      </c>
      <c r="D25" s="83">
        <v>4</v>
      </c>
      <c r="E25" s="82">
        <v>5</v>
      </c>
      <c r="F25" s="83">
        <v>6</v>
      </c>
      <c r="G25" s="82">
        <v>7</v>
      </c>
      <c r="H25" s="83">
        <v>8</v>
      </c>
      <c r="I25" s="82">
        <v>9</v>
      </c>
      <c r="J25" s="83">
        <v>10</v>
      </c>
      <c r="K25" s="125">
        <v>11</v>
      </c>
      <c r="L25" s="83">
        <v>12</v>
      </c>
      <c r="M25" s="125">
        <v>13</v>
      </c>
      <c r="N25" s="83">
        <v>14</v>
      </c>
      <c r="O25" s="125">
        <v>15</v>
      </c>
      <c r="P25" s="83">
        <v>16</v>
      </c>
      <c r="Q25" s="125">
        <v>17</v>
      </c>
      <c r="R25" s="83">
        <v>18</v>
      </c>
      <c r="S25" s="125">
        <v>19</v>
      </c>
      <c r="T25" s="83">
        <v>20</v>
      </c>
      <c r="U25" s="125">
        <v>21</v>
      </c>
      <c r="V25" s="83">
        <v>22</v>
      </c>
      <c r="W25" s="125">
        <v>23</v>
      </c>
      <c r="X25" s="83">
        <v>24</v>
      </c>
      <c r="Y25" s="125">
        <v>25</v>
      </c>
      <c r="Z25" s="83">
        <v>26</v>
      </c>
    </row>
    <row r="26" spans="1:28" ht="45.75" customHeight="1" x14ac:dyDescent="0.25">
      <c r="A26" s="75" t="s">
        <v>309</v>
      </c>
      <c r="B26" s="81"/>
      <c r="C26" s="77" t="s">
        <v>311</v>
      </c>
      <c r="D26" s="77" t="s">
        <v>312</v>
      </c>
      <c r="E26" s="77" t="s">
        <v>313</v>
      </c>
      <c r="F26" s="77" t="s">
        <v>236</v>
      </c>
      <c r="G26" s="77" t="s">
        <v>314</v>
      </c>
      <c r="H26" s="77" t="s">
        <v>199</v>
      </c>
      <c r="I26" s="77" t="s">
        <v>315</v>
      </c>
      <c r="J26" s="77" t="s">
        <v>316</v>
      </c>
      <c r="K26" s="74"/>
      <c r="L26" s="78" t="s">
        <v>222</v>
      </c>
      <c r="M26" s="80" t="s">
        <v>238</v>
      </c>
      <c r="N26" s="74"/>
      <c r="O26" s="74"/>
      <c r="P26" s="74"/>
      <c r="Q26" s="74"/>
      <c r="R26" s="74"/>
      <c r="S26" s="74"/>
      <c r="T26" s="74"/>
      <c r="U26" s="74"/>
      <c r="V26" s="74"/>
      <c r="W26" s="74"/>
      <c r="X26" s="74"/>
      <c r="Y26" s="74"/>
      <c r="Z26" s="76" t="s">
        <v>255</v>
      </c>
    </row>
    <row r="27" spans="1:28" x14ac:dyDescent="0.25">
      <c r="A27" s="74" t="s">
        <v>201</v>
      </c>
      <c r="B27" s="74" t="s">
        <v>227</v>
      </c>
      <c r="C27" s="74" t="s">
        <v>206</v>
      </c>
      <c r="D27" s="74" t="s">
        <v>207</v>
      </c>
      <c r="E27" s="74" t="s">
        <v>246</v>
      </c>
      <c r="F27" s="77" t="s">
        <v>202</v>
      </c>
      <c r="G27" s="77" t="s">
        <v>250</v>
      </c>
      <c r="H27" s="74" t="s">
        <v>199</v>
      </c>
      <c r="I27" s="77" t="s">
        <v>232</v>
      </c>
      <c r="J27" s="77" t="s">
        <v>214</v>
      </c>
      <c r="K27" s="78" t="s">
        <v>218</v>
      </c>
      <c r="L27" s="74"/>
      <c r="M27" s="78" t="s">
        <v>244</v>
      </c>
      <c r="N27" s="74"/>
      <c r="O27" s="74"/>
      <c r="P27" s="74"/>
      <c r="Q27" s="74"/>
      <c r="R27" s="74"/>
      <c r="S27" s="74"/>
      <c r="T27" s="74"/>
      <c r="U27" s="74"/>
      <c r="V27" s="74"/>
      <c r="W27" s="74"/>
      <c r="X27" s="74"/>
      <c r="Y27" s="74"/>
      <c r="Z27" s="74"/>
    </row>
    <row r="28" spans="1:28" x14ac:dyDescent="0.25">
      <c r="A28" s="74" t="s">
        <v>201</v>
      </c>
      <c r="B28" s="74" t="s">
        <v>228</v>
      </c>
      <c r="C28" s="74" t="s">
        <v>208</v>
      </c>
      <c r="D28" s="74" t="s">
        <v>209</v>
      </c>
      <c r="E28" s="74" t="s">
        <v>247</v>
      </c>
      <c r="F28" s="77" t="s">
        <v>203</v>
      </c>
      <c r="G28" s="77" t="s">
        <v>251</v>
      </c>
      <c r="H28" s="74" t="s">
        <v>199</v>
      </c>
      <c r="I28" s="77" t="s">
        <v>233</v>
      </c>
      <c r="J28" s="77" t="s">
        <v>215</v>
      </c>
      <c r="K28" s="78" t="s">
        <v>219</v>
      </c>
      <c r="L28" s="79"/>
      <c r="M28" s="78" t="s">
        <v>0</v>
      </c>
      <c r="N28" s="78"/>
      <c r="O28" s="78"/>
      <c r="P28" s="78"/>
      <c r="Q28" s="78"/>
      <c r="R28" s="78"/>
      <c r="S28" s="78"/>
      <c r="T28" s="78"/>
      <c r="U28" s="78"/>
      <c r="V28" s="78"/>
      <c r="W28" s="78"/>
      <c r="X28" s="78"/>
      <c r="Y28" s="78"/>
      <c r="Z28" s="78"/>
    </row>
    <row r="29" spans="1:28" x14ac:dyDescent="0.25">
      <c r="A29" s="74" t="s">
        <v>201</v>
      </c>
      <c r="B29" s="74" t="s">
        <v>229</v>
      </c>
      <c r="C29" s="74" t="s">
        <v>210</v>
      </c>
      <c r="D29" s="74" t="s">
        <v>211</v>
      </c>
      <c r="E29" s="74" t="s">
        <v>248</v>
      </c>
      <c r="F29" s="77" t="s">
        <v>204</v>
      </c>
      <c r="G29" s="77" t="s">
        <v>252</v>
      </c>
      <c r="H29" s="74" t="s">
        <v>199</v>
      </c>
      <c r="I29" s="77" t="s">
        <v>234</v>
      </c>
      <c r="J29" s="77" t="s">
        <v>216</v>
      </c>
      <c r="K29" s="78" t="s">
        <v>220</v>
      </c>
      <c r="L29" s="79"/>
      <c r="M29" s="74"/>
      <c r="N29" s="74"/>
      <c r="O29" s="74"/>
      <c r="P29" s="74"/>
      <c r="Q29" s="74"/>
      <c r="R29" s="74"/>
      <c r="S29" s="74"/>
      <c r="T29" s="74"/>
      <c r="U29" s="74"/>
      <c r="V29" s="74"/>
      <c r="W29" s="74"/>
      <c r="X29" s="74"/>
      <c r="Y29" s="74"/>
      <c r="Z29" s="74"/>
    </row>
    <row r="30" spans="1:28" x14ac:dyDescent="0.25">
      <c r="A30" s="74" t="s">
        <v>201</v>
      </c>
      <c r="B30" s="74" t="s">
        <v>230</v>
      </c>
      <c r="C30" s="74" t="s">
        <v>212</v>
      </c>
      <c r="D30" s="74" t="s">
        <v>213</v>
      </c>
      <c r="E30" s="74" t="s">
        <v>249</v>
      </c>
      <c r="F30" s="77" t="s">
        <v>205</v>
      </c>
      <c r="G30" s="77" t="s">
        <v>253</v>
      </c>
      <c r="H30" s="74" t="s">
        <v>199</v>
      </c>
      <c r="I30" s="77" t="s">
        <v>235</v>
      </c>
      <c r="J30" s="77" t="s">
        <v>217</v>
      </c>
      <c r="K30" s="78" t="s">
        <v>221</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310</v>
      </c>
      <c r="B32" s="81"/>
      <c r="C32" s="77" t="s">
        <v>317</v>
      </c>
      <c r="D32" s="77" t="s">
        <v>318</v>
      </c>
      <c r="E32" s="77" t="s">
        <v>319</v>
      </c>
      <c r="F32" s="77" t="s">
        <v>320</v>
      </c>
      <c r="G32" s="77" t="s">
        <v>321</v>
      </c>
      <c r="H32" s="77" t="s">
        <v>199</v>
      </c>
      <c r="I32" s="77" t="s">
        <v>322</v>
      </c>
      <c r="J32" s="77" t="s">
        <v>323</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12" t="s">
        <v>9</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4" t="str">
        <f>'1. паспорт местоположение'!A12:C12</f>
        <v>L_TP3400.PR.0028</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75.75" customHeight="1" x14ac:dyDescent="0.2">
      <c r="A15" s="325"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7" t="s">
        <v>436</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18" t="s">
        <v>5</v>
      </c>
      <c r="B19" s="318" t="s">
        <v>88</v>
      </c>
      <c r="C19" s="318" t="s">
        <v>87</v>
      </c>
      <c r="D19" s="318" t="s">
        <v>76</v>
      </c>
      <c r="E19" s="354" t="s">
        <v>86</v>
      </c>
      <c r="F19" s="355"/>
      <c r="G19" s="355"/>
      <c r="H19" s="355"/>
      <c r="I19" s="356"/>
      <c r="J19" s="318" t="s">
        <v>85</v>
      </c>
      <c r="K19" s="318"/>
      <c r="L19" s="318"/>
      <c r="M19" s="318"/>
      <c r="N19" s="318"/>
      <c r="O19" s="318"/>
      <c r="P19" s="4"/>
      <c r="Q19" s="4"/>
      <c r="R19" s="4"/>
      <c r="S19" s="4"/>
      <c r="T19" s="4"/>
      <c r="U19" s="4"/>
      <c r="V19" s="4"/>
      <c r="W19" s="4"/>
    </row>
    <row r="20" spans="1:26" s="3" customFormat="1" ht="51" customHeight="1" x14ac:dyDescent="0.2">
      <c r="A20" s="318"/>
      <c r="B20" s="318"/>
      <c r="C20" s="318"/>
      <c r="D20" s="318"/>
      <c r="E20" s="41" t="s">
        <v>84</v>
      </c>
      <c r="F20" s="41" t="s">
        <v>83</v>
      </c>
      <c r="G20" s="41" t="s">
        <v>82</v>
      </c>
      <c r="H20" s="41" t="s">
        <v>81</v>
      </c>
      <c r="I20" s="41" t="s">
        <v>80</v>
      </c>
      <c r="J20" s="41" t="s">
        <v>79</v>
      </c>
      <c r="K20" s="41" t="s">
        <v>4</v>
      </c>
      <c r="L20" s="48" t="s">
        <v>3</v>
      </c>
      <c r="M20" s="47" t="s">
        <v>195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473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00"/>
  <sheetViews>
    <sheetView view="pageBreakPreview" topLeftCell="A10" zoomScale="60" zoomScaleNormal="40" workbookViewId="0">
      <selection activeCell="J62" sqref="J62"/>
    </sheetView>
  </sheetViews>
  <sheetFormatPr defaultColWidth="10.28515625" defaultRowHeight="15.75" outlineLevelRow="1" x14ac:dyDescent="0.25"/>
  <cols>
    <col min="1" max="1" width="61.7109375" style="170" customWidth="1"/>
    <col min="2" max="2" width="23.42578125" style="170" customWidth="1"/>
    <col min="3" max="3" width="16.7109375" style="170" customWidth="1"/>
    <col min="4" max="4" width="22.140625" style="170" customWidth="1"/>
    <col min="5" max="5" width="22.85546875" style="170" customWidth="1"/>
    <col min="6" max="12" width="16.7109375" style="170" customWidth="1"/>
    <col min="13" max="13" width="16.7109375" style="172" customWidth="1"/>
    <col min="14" max="19" width="16.7109375" style="170" hidden="1" customWidth="1"/>
    <col min="20" max="20" width="18.85546875" style="170" hidden="1" customWidth="1"/>
    <col min="21" max="21" width="20.5703125" style="170" hidden="1" customWidth="1"/>
    <col min="22" max="23" width="16.7109375" style="170" hidden="1" customWidth="1"/>
    <col min="24" max="24" width="26.28515625" style="170" hidden="1" customWidth="1"/>
    <col min="25" max="54" width="16.7109375" style="170" hidden="1" customWidth="1"/>
    <col min="55" max="70" width="16.7109375" style="170" customWidth="1"/>
    <col min="71" max="16384" width="10.28515625" style="170"/>
  </cols>
  <sheetData>
    <row r="1" spans="1:44" ht="27.75" x14ac:dyDescent="0.4">
      <c r="K1" s="171"/>
      <c r="M1" s="138" t="s">
        <v>69</v>
      </c>
      <c r="T1" s="173"/>
      <c r="U1" s="173"/>
      <c r="V1" s="173"/>
      <c r="W1" s="173"/>
      <c r="X1" s="173"/>
      <c r="Y1" s="173"/>
    </row>
    <row r="2" spans="1:44" ht="27.75" x14ac:dyDescent="0.4">
      <c r="K2" s="171"/>
      <c r="M2" s="139" t="s">
        <v>10</v>
      </c>
      <c r="T2" s="173"/>
      <c r="U2" s="173"/>
      <c r="V2" s="173"/>
      <c r="W2" s="173"/>
      <c r="X2" s="173"/>
      <c r="Y2" s="173"/>
    </row>
    <row r="3" spans="1:44" ht="27.75" x14ac:dyDescent="0.4">
      <c r="K3" s="171"/>
      <c r="M3" s="139" t="s">
        <v>306</v>
      </c>
      <c r="T3" s="173"/>
      <c r="U3" s="173"/>
      <c r="V3" s="173"/>
      <c r="W3" s="173"/>
      <c r="X3" s="173"/>
      <c r="Y3" s="173"/>
    </row>
    <row r="4" spans="1:44" ht="27.75" x14ac:dyDescent="0.4">
      <c r="K4" s="171"/>
      <c r="T4" s="173"/>
      <c r="U4" s="173"/>
      <c r="V4" s="173"/>
      <c r="W4" s="173"/>
      <c r="X4" s="173"/>
      <c r="Y4" s="173"/>
    </row>
    <row r="5" spans="1:44" x14ac:dyDescent="0.25">
      <c r="A5" s="308" t="str">
        <f>'4. паспортбюджет'!A5:O5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ht="18.75" x14ac:dyDescent="0.3">
      <c r="A6" s="17"/>
      <c r="B6" s="12"/>
      <c r="C6" s="12"/>
      <c r="D6" s="12"/>
      <c r="E6" s="12"/>
      <c r="F6" s="12"/>
      <c r="G6" s="12"/>
      <c r="H6" s="12"/>
      <c r="I6" s="16"/>
      <c r="J6" s="16"/>
      <c r="K6" s="139"/>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ht="18.75" x14ac:dyDescent="0.2">
      <c r="A8" s="167"/>
      <c r="B8" s="167"/>
      <c r="C8" s="167"/>
      <c r="D8" s="167"/>
      <c r="E8" s="167"/>
      <c r="F8" s="167"/>
      <c r="G8" s="167"/>
      <c r="H8" s="167"/>
      <c r="I8" s="167"/>
      <c r="J8" s="167"/>
      <c r="K8" s="167"/>
      <c r="L8" s="141"/>
      <c r="M8" s="141"/>
      <c r="N8" s="141"/>
      <c r="O8" s="141"/>
      <c r="P8" s="141"/>
      <c r="Q8" s="141"/>
      <c r="R8" s="141"/>
      <c r="S8" s="141"/>
      <c r="T8" s="141"/>
      <c r="U8" s="141"/>
      <c r="V8" s="141"/>
      <c r="W8" s="141"/>
      <c r="X8" s="141"/>
      <c r="Y8" s="141"/>
      <c r="Z8" s="12"/>
      <c r="AA8" s="12"/>
      <c r="AB8" s="12"/>
      <c r="AC8" s="12"/>
      <c r="AD8" s="12"/>
      <c r="AE8" s="12"/>
      <c r="AF8" s="12"/>
      <c r="AG8" s="12"/>
      <c r="AH8" s="12"/>
      <c r="AI8" s="12"/>
      <c r="AJ8" s="12"/>
      <c r="AK8" s="12"/>
      <c r="AL8" s="12"/>
      <c r="AM8" s="12"/>
      <c r="AN8" s="12"/>
      <c r="AO8" s="12"/>
      <c r="AP8" s="12"/>
      <c r="AQ8" s="12"/>
      <c r="AR8" s="12"/>
    </row>
    <row r="9" spans="1:44"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74" customFormat="1"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74" customFormat="1" ht="18.75" x14ac:dyDescent="0.2">
      <c r="A11" s="167"/>
      <c r="B11" s="167"/>
      <c r="C11" s="167"/>
      <c r="D11" s="167"/>
      <c r="E11" s="167"/>
      <c r="F11" s="167"/>
      <c r="G11" s="167"/>
      <c r="H11" s="167"/>
      <c r="I11" s="167"/>
      <c r="J11" s="167"/>
      <c r="K11" s="167"/>
      <c r="L11" s="141"/>
      <c r="M11" s="141"/>
      <c r="N11" s="141"/>
      <c r="O11" s="141"/>
      <c r="P11" s="141"/>
      <c r="Q11" s="141"/>
      <c r="R11" s="141"/>
      <c r="S11" s="141"/>
      <c r="T11" s="141"/>
      <c r="U11" s="141"/>
      <c r="V11" s="141"/>
      <c r="W11" s="141"/>
      <c r="X11" s="141"/>
      <c r="Y11" s="141"/>
      <c r="Z11" s="12"/>
      <c r="AA11" s="12"/>
      <c r="AB11" s="12"/>
      <c r="AC11" s="12"/>
      <c r="AD11" s="12"/>
      <c r="AE11" s="12"/>
      <c r="AF11" s="12"/>
      <c r="AG11" s="12"/>
      <c r="AH11" s="12"/>
      <c r="AI11" s="12"/>
      <c r="AJ11" s="12"/>
      <c r="AK11" s="12"/>
      <c r="AL11" s="12"/>
      <c r="AM11" s="12"/>
      <c r="AN11" s="12"/>
      <c r="AO11" s="12"/>
      <c r="AP11" s="12"/>
      <c r="AQ11" s="12"/>
      <c r="AR11" s="12"/>
    </row>
    <row r="12" spans="1:44" x14ac:dyDescent="0.25">
      <c r="A12" s="314" t="str">
        <f>'4. паспортбюджет'!A12:O12</f>
        <v>L_TP3400.PR.0028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ht="18.75"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c r="Z14" s="9"/>
      <c r="AA14" s="9"/>
      <c r="AB14" s="9"/>
      <c r="AC14" s="9"/>
      <c r="AD14" s="9"/>
      <c r="AE14" s="9"/>
      <c r="AF14" s="9"/>
      <c r="AG14" s="9"/>
      <c r="AH14" s="9"/>
      <c r="AI14" s="9"/>
      <c r="AJ14" s="9"/>
      <c r="AK14" s="9"/>
      <c r="AL14" s="9"/>
      <c r="AM14" s="9"/>
      <c r="AN14" s="9"/>
      <c r="AO14" s="9"/>
      <c r="AP14" s="9"/>
      <c r="AQ14" s="9"/>
      <c r="AR14" s="9"/>
    </row>
    <row r="15" spans="1:44" x14ac:dyDescent="0.25">
      <c r="A15" s="325" t="str">
        <f>'4. паспортбюджет'!A15:O15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4" ht="18.75"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11" t="s">
        <v>437</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4" ht="27.75" x14ac:dyDescent="0.4">
      <c r="D19" s="176"/>
      <c r="U19" s="173"/>
      <c r="V19" s="173"/>
      <c r="W19" s="173"/>
      <c r="X19" s="173"/>
      <c r="Y19" s="173"/>
    </row>
    <row r="20" spans="1:44" ht="16.5" thickBot="1" x14ac:dyDescent="0.3">
      <c r="A20" s="177" t="s">
        <v>305</v>
      </c>
      <c r="B20" s="177" t="s">
        <v>1</v>
      </c>
      <c r="D20" s="178"/>
      <c r="E20" s="179"/>
      <c r="F20" s="179"/>
      <c r="G20" s="179"/>
      <c r="H20" s="179"/>
    </row>
    <row r="21" spans="1:44" x14ac:dyDescent="0.25">
      <c r="A21" s="180" t="s">
        <v>497</v>
      </c>
      <c r="B21" s="181">
        <v>75327636.885377511</v>
      </c>
    </row>
    <row r="22" spans="1:44" x14ac:dyDescent="0.25">
      <c r="A22" s="182" t="s">
        <v>303</v>
      </c>
      <c r="B22" s="183">
        <v>0</v>
      </c>
    </row>
    <row r="23" spans="1:44" x14ac:dyDescent="0.25">
      <c r="A23" s="182" t="s">
        <v>301</v>
      </c>
      <c r="B23" s="183">
        <v>25</v>
      </c>
      <c r="D23" s="176" t="s">
        <v>304</v>
      </c>
      <c r="E23" s="184"/>
      <c r="F23" s="184"/>
    </row>
    <row r="24" spans="1:44" ht="16.5" thickBot="1" x14ac:dyDescent="0.3">
      <c r="A24" s="185" t="s">
        <v>299</v>
      </c>
      <c r="B24" s="186">
        <v>1</v>
      </c>
      <c r="D24" s="358" t="s">
        <v>302</v>
      </c>
      <c r="E24" s="358"/>
      <c r="F24" s="187">
        <v>0</v>
      </c>
      <c r="K24" s="188"/>
      <c r="N24" s="189"/>
    </row>
    <row r="25" spans="1:44" x14ac:dyDescent="0.25">
      <c r="A25" s="180" t="s">
        <v>298</v>
      </c>
      <c r="B25" s="190">
        <v>-252844.49641746833</v>
      </c>
      <c r="D25" s="358" t="s">
        <v>300</v>
      </c>
      <c r="E25" s="358"/>
      <c r="F25" s="187" t="s">
        <v>518</v>
      </c>
      <c r="K25" s="188"/>
    </row>
    <row r="26" spans="1:44" x14ac:dyDescent="0.25">
      <c r="A26" s="182" t="s">
        <v>498</v>
      </c>
      <c r="B26" s="191">
        <v>6</v>
      </c>
      <c r="D26" s="358" t="s">
        <v>499</v>
      </c>
      <c r="E26" s="358"/>
      <c r="F26" s="192">
        <v>-96883974.253255337</v>
      </c>
      <c r="K26" s="188"/>
    </row>
    <row r="27" spans="1:44" x14ac:dyDescent="0.25">
      <c r="A27" s="182" t="s">
        <v>297</v>
      </c>
      <c r="B27" s="191">
        <v>6</v>
      </c>
      <c r="D27" s="358" t="s">
        <v>500</v>
      </c>
      <c r="E27" s="358"/>
      <c r="F27" s="193" t="s">
        <v>496</v>
      </c>
      <c r="K27" s="188"/>
    </row>
    <row r="28" spans="1:44" x14ac:dyDescent="0.25">
      <c r="A28" s="182" t="s">
        <v>276</v>
      </c>
      <c r="B28" s="191">
        <v>0</v>
      </c>
    </row>
    <row r="29" spans="1:44" x14ac:dyDescent="0.25">
      <c r="A29" s="182" t="s">
        <v>296</v>
      </c>
      <c r="B29" s="191">
        <v>1</v>
      </c>
    </row>
    <row r="30" spans="1:44" x14ac:dyDescent="0.25">
      <c r="A30" s="182" t="s">
        <v>295</v>
      </c>
      <c r="B30" s="191">
        <v>1</v>
      </c>
    </row>
    <row r="31" spans="1:44" x14ac:dyDescent="0.25">
      <c r="A31" s="194" t="s">
        <v>501</v>
      </c>
      <c r="B31" s="195">
        <v>2.1999999999999999E-2</v>
      </c>
    </row>
    <row r="32" spans="1:44" ht="16.5" thickBot="1" x14ac:dyDescent="0.3">
      <c r="A32" s="185" t="s">
        <v>269</v>
      </c>
      <c r="B32" s="196">
        <v>0.2</v>
      </c>
    </row>
    <row r="33" spans="1:54" x14ac:dyDescent="0.25">
      <c r="A33" s="180" t="s">
        <v>477</v>
      </c>
      <c r="B33" s="190">
        <v>0</v>
      </c>
    </row>
    <row r="34" spans="1:54" x14ac:dyDescent="0.25">
      <c r="A34" s="182" t="s">
        <v>294</v>
      </c>
      <c r="B34" s="191"/>
    </row>
    <row r="35" spans="1:54" ht="16.5" thickBot="1" x14ac:dyDescent="0.3">
      <c r="A35" s="194" t="s">
        <v>293</v>
      </c>
      <c r="B35" s="197">
        <v>0</v>
      </c>
    </row>
    <row r="36" spans="1:54" x14ac:dyDescent="0.25">
      <c r="A36" s="198" t="s">
        <v>502</v>
      </c>
      <c r="B36" s="199">
        <v>0</v>
      </c>
    </row>
    <row r="37" spans="1:54" x14ac:dyDescent="0.25">
      <c r="A37" s="200" t="s">
        <v>292</v>
      </c>
      <c r="B37" s="201">
        <v>0</v>
      </c>
    </row>
    <row r="38" spans="1:54" x14ac:dyDescent="0.25">
      <c r="A38" s="200" t="s">
        <v>291</v>
      </c>
      <c r="B38" s="202">
        <v>0</v>
      </c>
    </row>
    <row r="39" spans="1:54" x14ac:dyDescent="0.25">
      <c r="A39" s="200" t="s">
        <v>290</v>
      </c>
      <c r="B39" s="202">
        <v>0</v>
      </c>
      <c r="Z39" s="203"/>
    </row>
    <row r="40" spans="1:54" x14ac:dyDescent="0.25">
      <c r="A40" s="200" t="s">
        <v>289</v>
      </c>
      <c r="B40" s="202">
        <v>0.16500000000000001</v>
      </c>
      <c r="U40" s="204"/>
      <c r="V40" s="204"/>
      <c r="W40" s="204"/>
      <c r="X40" s="204"/>
      <c r="Y40" s="204"/>
      <c r="Z40" s="204"/>
    </row>
    <row r="41" spans="1:54" x14ac:dyDescent="0.25">
      <c r="A41" s="200" t="s">
        <v>288</v>
      </c>
      <c r="B41" s="202">
        <v>1</v>
      </c>
    </row>
    <row r="42" spans="1:54" ht="16.5" thickBot="1" x14ac:dyDescent="0.3">
      <c r="A42" s="205" t="s">
        <v>503</v>
      </c>
      <c r="B42" s="206">
        <v>0.16500000000000001</v>
      </c>
    </row>
    <row r="43" spans="1:54" ht="31.5" x14ac:dyDescent="0.25">
      <c r="A43" s="207" t="s">
        <v>287</v>
      </c>
      <c r="B43" s="208" t="s">
        <v>504</v>
      </c>
      <c r="C43" s="209">
        <v>2020</v>
      </c>
      <c r="D43" s="210">
        <v>2021</v>
      </c>
      <c r="E43" s="210">
        <v>2022</v>
      </c>
      <c r="F43" s="210">
        <v>2023</v>
      </c>
      <c r="G43" s="210">
        <v>2024</v>
      </c>
      <c r="H43" s="210">
        <v>2025</v>
      </c>
      <c r="I43" s="210">
        <v>2026</v>
      </c>
      <c r="J43" s="210">
        <v>2027</v>
      </c>
      <c r="K43" s="210">
        <v>2028</v>
      </c>
      <c r="L43" s="210">
        <v>2029</v>
      </c>
      <c r="M43" s="211">
        <v>2030</v>
      </c>
      <c r="N43" s="210">
        <v>2031</v>
      </c>
      <c r="O43" s="210">
        <v>2032</v>
      </c>
      <c r="P43" s="210">
        <v>2033</v>
      </c>
      <c r="Q43" s="210">
        <v>2034</v>
      </c>
      <c r="R43" s="210">
        <v>2035</v>
      </c>
      <c r="S43" s="210">
        <v>2036</v>
      </c>
      <c r="T43" s="210">
        <v>2037</v>
      </c>
      <c r="U43" s="210">
        <v>2038</v>
      </c>
      <c r="V43" s="210">
        <v>2039</v>
      </c>
      <c r="W43" s="210">
        <v>2040</v>
      </c>
      <c r="X43" s="210">
        <v>2041</v>
      </c>
      <c r="Y43" s="210">
        <v>2042</v>
      </c>
      <c r="Z43" s="210">
        <v>2043</v>
      </c>
      <c r="AA43" s="210">
        <v>2044</v>
      </c>
    </row>
    <row r="44" spans="1:54" outlineLevel="1" x14ac:dyDescent="0.25">
      <c r="A44" s="212" t="s">
        <v>286</v>
      </c>
      <c r="B44" s="213">
        <v>4.5999999999999999E-2</v>
      </c>
      <c r="C44" s="213">
        <v>3.4000000000000002E-2</v>
      </c>
      <c r="D44" s="213">
        <v>0.04</v>
      </c>
      <c r="E44" s="213">
        <v>0.04</v>
      </c>
      <c r="F44" s="213">
        <v>0.04</v>
      </c>
      <c r="G44" s="213">
        <v>0.04</v>
      </c>
      <c r="H44" s="213">
        <v>0.04</v>
      </c>
      <c r="I44" s="213">
        <v>0.04</v>
      </c>
      <c r="J44" s="213">
        <v>0.04</v>
      </c>
      <c r="K44" s="213">
        <v>0.04</v>
      </c>
      <c r="L44" s="213">
        <v>0.04</v>
      </c>
      <c r="M44" s="213">
        <v>0.04</v>
      </c>
      <c r="N44" s="213">
        <v>0.04</v>
      </c>
      <c r="O44" s="213">
        <v>0.04</v>
      </c>
      <c r="P44" s="213">
        <v>0.04</v>
      </c>
      <c r="Q44" s="213">
        <v>0.04</v>
      </c>
      <c r="R44" s="213">
        <v>0.04</v>
      </c>
      <c r="S44" s="213">
        <v>0.04</v>
      </c>
      <c r="T44" s="213">
        <v>0.04</v>
      </c>
      <c r="U44" s="213">
        <v>0.04</v>
      </c>
      <c r="V44" s="213">
        <v>0.04</v>
      </c>
      <c r="W44" s="213">
        <v>0.04</v>
      </c>
      <c r="X44" s="213">
        <v>0.04</v>
      </c>
      <c r="Y44" s="213">
        <v>0.04</v>
      </c>
      <c r="Z44" s="213">
        <v>0.04</v>
      </c>
      <c r="AA44" s="213">
        <v>0.04</v>
      </c>
    </row>
    <row r="45" spans="1:54" outlineLevel="1" x14ac:dyDescent="0.25">
      <c r="A45" s="212" t="s">
        <v>285</v>
      </c>
      <c r="B45" s="213">
        <v>4.5999999999999999E-2</v>
      </c>
      <c r="C45" s="213">
        <v>8.156399999999997E-2</v>
      </c>
      <c r="D45" s="213">
        <v>0.12482656000000003</v>
      </c>
      <c r="E45" s="213">
        <v>0.16981962240000015</v>
      </c>
      <c r="F45" s="213">
        <v>0.21661240729600029</v>
      </c>
      <c r="G45" s="213">
        <v>0.2652769035878404</v>
      </c>
      <c r="H45" s="213">
        <v>0.31588797973135407</v>
      </c>
      <c r="I45" s="213">
        <v>0.36852349892060832</v>
      </c>
      <c r="J45" s="213">
        <v>0.4232644388774327</v>
      </c>
      <c r="K45" s="213">
        <v>0.48019501643253015</v>
      </c>
      <c r="L45" s="213">
        <v>0.53940281708983151</v>
      </c>
      <c r="M45" s="214">
        <v>0.60097892977342493</v>
      </c>
      <c r="N45" s="213">
        <v>0.66501808696436204</v>
      </c>
      <c r="O45" s="213">
        <v>0.73161881044293664</v>
      </c>
      <c r="P45" s="213">
        <v>0.8008835628606541</v>
      </c>
      <c r="Q45" s="213">
        <v>0.87291890537508032</v>
      </c>
      <c r="R45" s="213">
        <v>0.94783566159008359</v>
      </c>
      <c r="S45" s="213">
        <v>1.0257490880536868</v>
      </c>
      <c r="T45" s="213">
        <v>1.1067790515758342</v>
      </c>
      <c r="U45" s="213">
        <v>1.1910502136388676</v>
      </c>
      <c r="V45" s="213">
        <v>1.2786922221844224</v>
      </c>
      <c r="W45" s="213">
        <v>1.3698399110717991</v>
      </c>
      <c r="X45" s="213">
        <v>1.4646335075146713</v>
      </c>
      <c r="Y45" s="213">
        <v>1.563218847815258</v>
      </c>
      <c r="Z45" s="213">
        <v>1.6657476017278685</v>
      </c>
      <c r="AA45" s="213">
        <v>1.7723775057969835</v>
      </c>
    </row>
    <row r="46" spans="1:54" s="176" customFormat="1" ht="16.5" thickBot="1" x14ac:dyDescent="0.3">
      <c r="A46" s="215" t="s">
        <v>505</v>
      </c>
      <c r="B46" s="216">
        <v>0</v>
      </c>
      <c r="C46" s="216">
        <v>0</v>
      </c>
      <c r="D46" s="216">
        <v>0</v>
      </c>
      <c r="E46" s="216">
        <v>0</v>
      </c>
      <c r="F46" s="216">
        <v>0</v>
      </c>
      <c r="G46" s="216">
        <v>0</v>
      </c>
      <c r="H46" s="216">
        <v>0</v>
      </c>
      <c r="I46" s="216">
        <v>0</v>
      </c>
      <c r="J46" s="216">
        <v>0</v>
      </c>
      <c r="K46" s="216">
        <v>0</v>
      </c>
      <c r="L46" s="216">
        <v>0</v>
      </c>
      <c r="M46" s="217">
        <v>0</v>
      </c>
      <c r="N46" s="216">
        <v>0</v>
      </c>
      <c r="O46" s="216">
        <v>0</v>
      </c>
      <c r="P46" s="216">
        <v>0</v>
      </c>
      <c r="Q46" s="216">
        <v>0</v>
      </c>
      <c r="R46" s="216">
        <v>0</v>
      </c>
      <c r="S46" s="216">
        <v>0</v>
      </c>
      <c r="T46" s="216">
        <v>0</v>
      </c>
      <c r="U46" s="216">
        <v>0</v>
      </c>
      <c r="V46" s="216">
        <v>0</v>
      </c>
      <c r="W46" s="216">
        <v>0</v>
      </c>
      <c r="X46" s="216">
        <v>0</v>
      </c>
      <c r="Y46" s="216">
        <v>0</v>
      </c>
      <c r="Z46" s="216">
        <v>0</v>
      </c>
      <c r="AA46" s="216">
        <v>0</v>
      </c>
    </row>
    <row r="47" spans="1:54" x14ac:dyDescent="0.25">
      <c r="A47" s="170" t="s">
        <v>506</v>
      </c>
      <c r="C47" s="170">
        <v>0</v>
      </c>
      <c r="D47" s="170">
        <v>0</v>
      </c>
      <c r="E47" s="170">
        <v>0</v>
      </c>
      <c r="F47" s="170">
        <v>0</v>
      </c>
      <c r="G47" s="170">
        <v>0</v>
      </c>
      <c r="H47" s="170">
        <v>0</v>
      </c>
      <c r="I47" s="170">
        <v>0</v>
      </c>
      <c r="J47" s="170">
        <v>0</v>
      </c>
      <c r="K47" s="170">
        <v>0</v>
      </c>
      <c r="L47" s="170">
        <v>0</v>
      </c>
      <c r="M47" s="172">
        <v>0</v>
      </c>
      <c r="N47" s="170">
        <v>0</v>
      </c>
      <c r="O47" s="170">
        <v>0</v>
      </c>
      <c r="P47" s="170">
        <v>0</v>
      </c>
      <c r="Q47" s="170">
        <v>0</v>
      </c>
      <c r="R47" s="170">
        <v>0</v>
      </c>
      <c r="S47" s="170">
        <v>0</v>
      </c>
      <c r="T47" s="170">
        <v>0</v>
      </c>
      <c r="U47" s="170">
        <v>0</v>
      </c>
      <c r="V47" s="170">
        <v>0</v>
      </c>
      <c r="W47" s="170">
        <v>0</v>
      </c>
      <c r="X47" s="170">
        <v>0</v>
      </c>
      <c r="Y47" s="170">
        <v>0</v>
      </c>
      <c r="Z47" s="170">
        <v>0</v>
      </c>
      <c r="AA47" s="170">
        <v>0</v>
      </c>
    </row>
    <row r="48" spans="1:54" x14ac:dyDescent="0.25">
      <c r="A48" s="170" t="s">
        <v>507</v>
      </c>
      <c r="C48" s="218">
        <v>-303.41339570096198</v>
      </c>
      <c r="D48" s="218">
        <v>-305.17401501837566</v>
      </c>
      <c r="E48" s="218">
        <v>-305.17401501837566</v>
      </c>
      <c r="F48" s="218">
        <v>-305.17401501837566</v>
      </c>
      <c r="G48" s="218">
        <v>-305.17401501837566</v>
      </c>
      <c r="H48" s="218">
        <v>-305.17401501837566</v>
      </c>
      <c r="I48" s="218">
        <v>-366.44131958811033</v>
      </c>
      <c r="J48" s="218">
        <v>-366.44131958811033</v>
      </c>
      <c r="K48" s="218">
        <v>-366.44131958811033</v>
      </c>
      <c r="L48" s="218">
        <v>-366.44131958811033</v>
      </c>
      <c r="M48" s="218">
        <v>-366.44131958811033</v>
      </c>
      <c r="N48" s="218">
        <v>-366.44131958811033</v>
      </c>
      <c r="O48" s="218">
        <v>-476.48996624757325</v>
      </c>
      <c r="P48" s="218">
        <v>-476.48996624757325</v>
      </c>
      <c r="Q48" s="218">
        <v>-476.48996624757325</v>
      </c>
      <c r="R48" s="218">
        <v>-476.48996624757325</v>
      </c>
      <c r="S48" s="218">
        <v>-476.48996624757325</v>
      </c>
      <c r="T48" s="218">
        <v>-476.48996624757325</v>
      </c>
      <c r="U48" s="218">
        <v>-537.7572708173077</v>
      </c>
      <c r="V48" s="218">
        <v>-537.7572708173077</v>
      </c>
      <c r="W48" s="218">
        <v>-537.7572708173077</v>
      </c>
      <c r="X48" s="218">
        <v>-537.7572708173077</v>
      </c>
      <c r="Y48" s="218">
        <v>-537.7572708173077</v>
      </c>
      <c r="Z48" s="218">
        <v>-537.7572708173077</v>
      </c>
      <c r="AA48" s="218">
        <v>-537.7572708173077</v>
      </c>
      <c r="AB48" s="218">
        <v>0</v>
      </c>
      <c r="AC48" s="218">
        <v>-10651.172081528101</v>
      </c>
      <c r="AD48" s="218">
        <v>0</v>
      </c>
      <c r="AE48" s="218">
        <v>0</v>
      </c>
      <c r="AF48" s="218">
        <v>0</v>
      </c>
      <c r="AG48" s="218">
        <v>0</v>
      </c>
      <c r="AH48" s="218">
        <v>0</v>
      </c>
      <c r="AI48" s="218">
        <v>0</v>
      </c>
      <c r="AJ48" s="218">
        <v>0</v>
      </c>
      <c r="AK48" s="218">
        <v>0</v>
      </c>
      <c r="AL48" s="218">
        <v>0</v>
      </c>
      <c r="AM48" s="218">
        <v>0</v>
      </c>
      <c r="AN48" s="218">
        <v>0</v>
      </c>
      <c r="AO48" s="218">
        <v>0</v>
      </c>
      <c r="AP48" s="218">
        <v>0</v>
      </c>
      <c r="AQ48" s="218">
        <v>0</v>
      </c>
      <c r="AR48" s="218">
        <v>0</v>
      </c>
      <c r="AS48" s="218">
        <v>0</v>
      </c>
      <c r="AT48" s="218">
        <v>0</v>
      </c>
      <c r="AU48" s="218">
        <v>0</v>
      </c>
      <c r="AV48" s="218">
        <v>0</v>
      </c>
      <c r="AW48" s="218">
        <v>0</v>
      </c>
      <c r="AX48" s="218">
        <v>0</v>
      </c>
      <c r="AY48" s="218">
        <v>0</v>
      </c>
      <c r="AZ48" s="218">
        <v>0</v>
      </c>
      <c r="BA48" s="218">
        <v>0</v>
      </c>
      <c r="BB48" s="218">
        <v>0</v>
      </c>
    </row>
    <row r="49" spans="1:52" ht="17.25" customHeight="1" x14ac:dyDescent="0.25">
      <c r="A49" s="170" t="s">
        <v>508</v>
      </c>
      <c r="C49" s="170">
        <v>0</v>
      </c>
      <c r="D49" s="170">
        <v>0</v>
      </c>
      <c r="E49" s="170">
        <v>0</v>
      </c>
      <c r="F49" s="170">
        <v>0</v>
      </c>
      <c r="G49" s="170">
        <v>0</v>
      </c>
      <c r="H49" s="170">
        <v>0</v>
      </c>
      <c r="I49" s="170">
        <v>0</v>
      </c>
      <c r="J49" s="170">
        <v>0</v>
      </c>
      <c r="K49" s="170">
        <v>0</v>
      </c>
      <c r="L49" s="170">
        <v>0</v>
      </c>
      <c r="M49" s="170">
        <v>0</v>
      </c>
      <c r="N49" s="170">
        <v>0</v>
      </c>
      <c r="O49" s="170">
        <v>0</v>
      </c>
      <c r="P49" s="170">
        <v>0</v>
      </c>
      <c r="Q49" s="170">
        <v>0</v>
      </c>
      <c r="R49" s="170">
        <v>0</v>
      </c>
      <c r="S49" s="170">
        <v>0</v>
      </c>
      <c r="T49" s="170">
        <v>0</v>
      </c>
      <c r="U49" s="170">
        <v>0</v>
      </c>
      <c r="V49" s="170">
        <v>0</v>
      </c>
      <c r="W49" s="170">
        <v>0</v>
      </c>
      <c r="X49" s="170">
        <v>0</v>
      </c>
      <c r="Y49" s="170">
        <v>0</v>
      </c>
      <c r="Z49" s="170">
        <v>0</v>
      </c>
      <c r="AA49" s="170">
        <v>0</v>
      </c>
    </row>
    <row r="51" spans="1:52" x14ac:dyDescent="0.25">
      <c r="M51" s="170"/>
    </row>
    <row r="52" spans="1:52" s="219" customFormat="1" ht="16.5" thickBot="1" x14ac:dyDescent="0.3">
      <c r="M52" s="220"/>
    </row>
    <row r="53" spans="1:52" ht="31.5" x14ac:dyDescent="0.25">
      <c r="A53" s="221" t="s">
        <v>284</v>
      </c>
      <c r="B53" s="208" t="s">
        <v>504</v>
      </c>
      <c r="C53" s="208">
        <v>2020</v>
      </c>
      <c r="D53" s="208">
        <v>2021</v>
      </c>
      <c r="E53" s="208">
        <v>2022</v>
      </c>
      <c r="F53" s="208">
        <v>2023</v>
      </c>
      <c r="G53" s="208">
        <v>2024</v>
      </c>
      <c r="H53" s="208">
        <v>2025</v>
      </c>
      <c r="I53" s="208">
        <v>2026</v>
      </c>
      <c r="J53" s="208">
        <v>2027</v>
      </c>
      <c r="K53" s="208">
        <v>2028</v>
      </c>
      <c r="L53" s="208">
        <v>2029</v>
      </c>
      <c r="M53" s="222">
        <v>2030</v>
      </c>
      <c r="N53" s="208">
        <v>2031</v>
      </c>
      <c r="O53" s="208">
        <v>2032</v>
      </c>
      <c r="P53" s="208">
        <v>2033</v>
      </c>
      <c r="Q53" s="208">
        <v>2034</v>
      </c>
      <c r="R53" s="208">
        <v>2035</v>
      </c>
      <c r="S53" s="208">
        <v>2036</v>
      </c>
      <c r="T53" s="208">
        <v>2037</v>
      </c>
      <c r="U53" s="208">
        <v>2038</v>
      </c>
      <c r="V53" s="208">
        <v>2039</v>
      </c>
      <c r="W53" s="208">
        <v>2040</v>
      </c>
      <c r="X53" s="208">
        <v>2041</v>
      </c>
      <c r="Y53" s="208">
        <v>2042</v>
      </c>
      <c r="Z53" s="208">
        <v>2043</v>
      </c>
      <c r="AA53" s="208">
        <v>2044</v>
      </c>
      <c r="AB53" s="208">
        <v>0</v>
      </c>
      <c r="AC53" s="208">
        <v>0</v>
      </c>
      <c r="AD53" s="208">
        <v>0</v>
      </c>
      <c r="AE53" s="208">
        <v>0</v>
      </c>
      <c r="AF53" s="208">
        <v>0</v>
      </c>
      <c r="AG53" s="208">
        <v>0</v>
      </c>
      <c r="AH53" s="208">
        <v>0</v>
      </c>
      <c r="AI53" s="208">
        <v>0</v>
      </c>
      <c r="AJ53" s="208">
        <v>0</v>
      </c>
      <c r="AK53" s="208">
        <v>0</v>
      </c>
      <c r="AL53" s="208">
        <v>0</v>
      </c>
      <c r="AM53" s="208">
        <v>0</v>
      </c>
      <c r="AN53" s="208">
        <v>0</v>
      </c>
      <c r="AO53" s="208">
        <v>0</v>
      </c>
      <c r="AP53" s="208">
        <v>0</v>
      </c>
      <c r="AQ53" s="208">
        <v>0</v>
      </c>
      <c r="AR53" s="208">
        <v>0</v>
      </c>
      <c r="AS53" s="208">
        <v>0</v>
      </c>
      <c r="AT53" s="208">
        <v>0</v>
      </c>
      <c r="AU53" s="208">
        <v>0</v>
      </c>
      <c r="AV53" s="208">
        <v>0</v>
      </c>
      <c r="AW53" s="208">
        <v>0</v>
      </c>
      <c r="AX53" s="208">
        <v>0</v>
      </c>
      <c r="AY53" s="208">
        <v>0</v>
      </c>
      <c r="AZ53" s="208">
        <v>0</v>
      </c>
    </row>
    <row r="54" spans="1:52" x14ac:dyDescent="0.25">
      <c r="A54" s="223" t="s">
        <v>283</v>
      </c>
      <c r="B54" s="224">
        <v>0</v>
      </c>
      <c r="C54" s="224">
        <v>0</v>
      </c>
      <c r="D54" s="224">
        <v>0</v>
      </c>
      <c r="E54" s="224">
        <v>0</v>
      </c>
      <c r="F54" s="224">
        <v>0</v>
      </c>
      <c r="G54" s="224">
        <v>0</v>
      </c>
      <c r="H54" s="224">
        <v>0</v>
      </c>
      <c r="I54" s="224">
        <v>0</v>
      </c>
      <c r="J54" s="224">
        <v>0</v>
      </c>
      <c r="K54" s="224">
        <v>0</v>
      </c>
      <c r="L54" s="224">
        <v>0</v>
      </c>
      <c r="M54" s="225">
        <v>0</v>
      </c>
      <c r="N54" s="224">
        <v>0</v>
      </c>
      <c r="O54" s="224">
        <v>0</v>
      </c>
      <c r="P54" s="224">
        <v>0</v>
      </c>
      <c r="Q54" s="224">
        <v>0</v>
      </c>
      <c r="R54" s="224">
        <v>0</v>
      </c>
      <c r="S54" s="224">
        <v>0</v>
      </c>
      <c r="T54" s="224">
        <v>0</v>
      </c>
      <c r="U54" s="224">
        <v>0</v>
      </c>
      <c r="V54" s="224">
        <v>0</v>
      </c>
      <c r="W54" s="224">
        <v>0</v>
      </c>
      <c r="X54" s="224">
        <v>0</v>
      </c>
      <c r="Y54" s="224">
        <v>0</v>
      </c>
      <c r="Z54" s="224">
        <v>0</v>
      </c>
      <c r="AA54" s="224">
        <v>0</v>
      </c>
      <c r="AB54" s="224">
        <v>0</v>
      </c>
      <c r="AC54" s="224">
        <v>0</v>
      </c>
      <c r="AD54" s="224">
        <v>0</v>
      </c>
      <c r="AE54" s="224">
        <v>0</v>
      </c>
      <c r="AF54" s="224">
        <v>0</v>
      </c>
      <c r="AG54" s="224">
        <v>0</v>
      </c>
      <c r="AH54" s="224">
        <v>0</v>
      </c>
      <c r="AI54" s="224">
        <v>0</v>
      </c>
      <c r="AJ54" s="224">
        <v>0</v>
      </c>
      <c r="AK54" s="224">
        <v>0</v>
      </c>
      <c r="AL54" s="224">
        <v>0</v>
      </c>
      <c r="AM54" s="224">
        <v>0</v>
      </c>
      <c r="AN54" s="224">
        <v>0</v>
      </c>
      <c r="AO54" s="224">
        <v>0</v>
      </c>
      <c r="AP54" s="224">
        <v>0</v>
      </c>
      <c r="AQ54" s="224">
        <v>0</v>
      </c>
      <c r="AR54" s="224">
        <v>0</v>
      </c>
      <c r="AS54" s="224">
        <v>0</v>
      </c>
      <c r="AT54" s="224">
        <v>0</v>
      </c>
      <c r="AU54" s="224">
        <v>0</v>
      </c>
      <c r="AV54" s="224">
        <v>0</v>
      </c>
      <c r="AW54" s="224">
        <v>0</v>
      </c>
      <c r="AX54" s="224">
        <v>0</v>
      </c>
      <c r="AY54" s="224">
        <v>0</v>
      </c>
      <c r="AZ54" s="224">
        <v>0</v>
      </c>
    </row>
    <row r="55" spans="1:52" x14ac:dyDescent="0.25">
      <c r="A55" s="223" t="s">
        <v>282</v>
      </c>
      <c r="B55" s="224">
        <v>0</v>
      </c>
      <c r="C55" s="224">
        <v>0</v>
      </c>
      <c r="D55" s="224">
        <v>0</v>
      </c>
      <c r="E55" s="224">
        <v>0</v>
      </c>
      <c r="F55" s="224">
        <v>0</v>
      </c>
      <c r="G55" s="224">
        <v>0</v>
      </c>
      <c r="H55" s="224">
        <v>0</v>
      </c>
      <c r="I55" s="224">
        <v>0</v>
      </c>
      <c r="J55" s="224">
        <v>0</v>
      </c>
      <c r="K55" s="224">
        <v>0</v>
      </c>
      <c r="L55" s="224">
        <v>0</v>
      </c>
      <c r="M55" s="225">
        <v>0</v>
      </c>
      <c r="N55" s="224">
        <v>0</v>
      </c>
      <c r="O55" s="224">
        <v>0</v>
      </c>
      <c r="P55" s="224">
        <v>0</v>
      </c>
      <c r="Q55" s="224">
        <v>0</v>
      </c>
      <c r="R55" s="224">
        <v>0</v>
      </c>
      <c r="S55" s="224">
        <v>0</v>
      </c>
      <c r="T55" s="224">
        <v>0</v>
      </c>
      <c r="U55" s="224">
        <v>0</v>
      </c>
      <c r="V55" s="224">
        <v>0</v>
      </c>
      <c r="W55" s="224">
        <v>0</v>
      </c>
      <c r="X55" s="224">
        <v>0</v>
      </c>
      <c r="Y55" s="224">
        <v>0</v>
      </c>
      <c r="Z55" s="224">
        <v>0</v>
      </c>
      <c r="AA55" s="224">
        <v>0</v>
      </c>
      <c r="AB55" s="224">
        <v>0</v>
      </c>
      <c r="AC55" s="224">
        <v>0</v>
      </c>
      <c r="AD55" s="224">
        <v>0</v>
      </c>
      <c r="AE55" s="224">
        <v>0</v>
      </c>
      <c r="AF55" s="224">
        <v>0</v>
      </c>
      <c r="AG55" s="224">
        <v>0</v>
      </c>
      <c r="AH55" s="224">
        <v>0</v>
      </c>
      <c r="AI55" s="224">
        <v>0</v>
      </c>
      <c r="AJ55" s="224">
        <v>0</v>
      </c>
      <c r="AK55" s="224">
        <v>0</v>
      </c>
      <c r="AL55" s="224">
        <v>0</v>
      </c>
      <c r="AM55" s="224">
        <v>0</v>
      </c>
      <c r="AN55" s="224">
        <v>0</v>
      </c>
      <c r="AO55" s="224">
        <v>0</v>
      </c>
      <c r="AP55" s="224">
        <v>0</v>
      </c>
      <c r="AQ55" s="224">
        <v>0</v>
      </c>
      <c r="AR55" s="224">
        <v>0</v>
      </c>
      <c r="AS55" s="224">
        <v>0</v>
      </c>
      <c r="AT55" s="224">
        <v>0</v>
      </c>
      <c r="AU55" s="224">
        <v>0</v>
      </c>
      <c r="AV55" s="224">
        <v>0</v>
      </c>
      <c r="AW55" s="224">
        <v>0</v>
      </c>
      <c r="AX55" s="224">
        <v>0</v>
      </c>
      <c r="AY55" s="224">
        <v>0</v>
      </c>
      <c r="AZ55" s="224">
        <v>0</v>
      </c>
    </row>
    <row r="56" spans="1:52" x14ac:dyDescent="0.25">
      <c r="A56" s="212" t="s">
        <v>281</v>
      </c>
      <c r="B56" s="224">
        <v>0</v>
      </c>
      <c r="C56" s="224">
        <v>0</v>
      </c>
      <c r="D56" s="224">
        <v>0</v>
      </c>
      <c r="E56" s="224">
        <v>0</v>
      </c>
      <c r="F56" s="224">
        <v>0</v>
      </c>
      <c r="G56" s="224">
        <v>0</v>
      </c>
      <c r="H56" s="224">
        <v>0</v>
      </c>
      <c r="I56" s="224">
        <v>0</v>
      </c>
      <c r="J56" s="224">
        <v>0</v>
      </c>
      <c r="K56" s="224">
        <v>0</v>
      </c>
      <c r="L56" s="224">
        <v>0</v>
      </c>
      <c r="M56" s="225">
        <v>0</v>
      </c>
      <c r="N56" s="224">
        <v>0</v>
      </c>
      <c r="O56" s="224">
        <v>0</v>
      </c>
      <c r="P56" s="224">
        <v>0</v>
      </c>
      <c r="Q56" s="224">
        <v>0</v>
      </c>
      <c r="R56" s="224">
        <v>0</v>
      </c>
      <c r="S56" s="224">
        <v>0</v>
      </c>
      <c r="T56" s="224">
        <v>0</v>
      </c>
      <c r="U56" s="224">
        <v>0</v>
      </c>
      <c r="V56" s="224">
        <v>0</v>
      </c>
      <c r="W56" s="224">
        <v>0</v>
      </c>
      <c r="X56" s="224">
        <v>0</v>
      </c>
      <c r="Y56" s="224">
        <v>0</v>
      </c>
      <c r="Z56" s="224">
        <v>0</v>
      </c>
      <c r="AA56" s="224">
        <v>0</v>
      </c>
      <c r="AB56" s="224">
        <v>0</v>
      </c>
      <c r="AC56" s="224">
        <v>0</v>
      </c>
      <c r="AD56" s="224">
        <v>0</v>
      </c>
      <c r="AE56" s="224">
        <v>0</v>
      </c>
      <c r="AF56" s="224">
        <v>0</v>
      </c>
      <c r="AG56" s="224">
        <v>0</v>
      </c>
      <c r="AH56" s="224">
        <v>0</v>
      </c>
      <c r="AI56" s="224">
        <v>0</v>
      </c>
      <c r="AJ56" s="224">
        <v>0</v>
      </c>
      <c r="AK56" s="224">
        <v>0</v>
      </c>
      <c r="AL56" s="224">
        <v>0</v>
      </c>
      <c r="AM56" s="224">
        <v>0</v>
      </c>
      <c r="AN56" s="224">
        <v>0</v>
      </c>
      <c r="AO56" s="224">
        <v>0</v>
      </c>
      <c r="AP56" s="224">
        <v>0</v>
      </c>
      <c r="AQ56" s="224">
        <v>0</v>
      </c>
      <c r="AR56" s="224">
        <v>0</v>
      </c>
      <c r="AS56" s="224">
        <v>0</v>
      </c>
      <c r="AT56" s="224">
        <v>0</v>
      </c>
      <c r="AU56" s="224">
        <v>0</v>
      </c>
      <c r="AV56" s="224">
        <v>0</v>
      </c>
      <c r="AW56" s="224">
        <v>0</v>
      </c>
      <c r="AX56" s="224">
        <v>0</v>
      </c>
      <c r="AY56" s="224">
        <v>0</v>
      </c>
      <c r="AZ56" s="224">
        <v>0</v>
      </c>
    </row>
    <row r="57" spans="1:52" ht="16.5" thickBot="1" x14ac:dyDescent="0.3">
      <c r="A57" s="215" t="s">
        <v>280</v>
      </c>
      <c r="B57" s="226">
        <v>0</v>
      </c>
      <c r="C57" s="226">
        <v>0</v>
      </c>
      <c r="D57" s="226">
        <v>0</v>
      </c>
      <c r="E57" s="226">
        <v>0</v>
      </c>
      <c r="F57" s="226">
        <v>0</v>
      </c>
      <c r="G57" s="226">
        <v>0</v>
      </c>
      <c r="H57" s="226">
        <v>0</v>
      </c>
      <c r="I57" s="226">
        <v>0</v>
      </c>
      <c r="J57" s="226">
        <v>0</v>
      </c>
      <c r="K57" s="226">
        <v>0</v>
      </c>
      <c r="L57" s="226">
        <v>0</v>
      </c>
      <c r="M57" s="227">
        <v>0</v>
      </c>
      <c r="N57" s="226">
        <v>0</v>
      </c>
      <c r="O57" s="226">
        <v>0</v>
      </c>
      <c r="P57" s="226">
        <v>0</v>
      </c>
      <c r="Q57" s="226">
        <v>0</v>
      </c>
      <c r="R57" s="226">
        <v>0</v>
      </c>
      <c r="S57" s="226">
        <v>0</v>
      </c>
      <c r="T57" s="226">
        <v>0</v>
      </c>
      <c r="U57" s="226">
        <v>0</v>
      </c>
      <c r="V57" s="226">
        <v>0</v>
      </c>
      <c r="W57" s="226">
        <v>0</v>
      </c>
      <c r="X57" s="226">
        <v>0</v>
      </c>
      <c r="Y57" s="226">
        <v>0</v>
      </c>
      <c r="Z57" s="226">
        <v>0</v>
      </c>
      <c r="AA57" s="226">
        <v>0</v>
      </c>
      <c r="AB57" s="226">
        <v>0</v>
      </c>
      <c r="AC57" s="226">
        <v>0</v>
      </c>
      <c r="AD57" s="226">
        <v>0</v>
      </c>
      <c r="AE57" s="226">
        <v>0</v>
      </c>
      <c r="AF57" s="226">
        <v>0</v>
      </c>
      <c r="AG57" s="226">
        <v>0</v>
      </c>
      <c r="AH57" s="226">
        <v>0</v>
      </c>
      <c r="AI57" s="226">
        <v>0</v>
      </c>
      <c r="AJ57" s="226">
        <v>0</v>
      </c>
      <c r="AK57" s="226">
        <v>0</v>
      </c>
      <c r="AL57" s="226">
        <v>0</v>
      </c>
      <c r="AM57" s="226">
        <v>0</v>
      </c>
      <c r="AN57" s="226">
        <v>0</v>
      </c>
      <c r="AO57" s="226">
        <v>0</v>
      </c>
      <c r="AP57" s="226">
        <v>0</v>
      </c>
      <c r="AQ57" s="226">
        <v>0</v>
      </c>
      <c r="AR57" s="226">
        <v>0</v>
      </c>
      <c r="AS57" s="226">
        <v>0</v>
      </c>
      <c r="AT57" s="226">
        <v>0</v>
      </c>
      <c r="AU57" s="226">
        <v>0</v>
      </c>
      <c r="AV57" s="226">
        <v>0</v>
      </c>
      <c r="AW57" s="226">
        <v>0</v>
      </c>
      <c r="AX57" s="226">
        <v>0</v>
      </c>
      <c r="AY57" s="226">
        <v>0</v>
      </c>
      <c r="AZ57" s="226">
        <v>0</v>
      </c>
    </row>
    <row r="58" spans="1:52" ht="16.5" thickBot="1" x14ac:dyDescent="0.3">
      <c r="A58" s="228"/>
      <c r="B58" s="229"/>
      <c r="C58" s="229"/>
      <c r="D58" s="229"/>
      <c r="E58" s="229"/>
      <c r="F58" s="229"/>
      <c r="G58" s="229"/>
      <c r="H58" s="229"/>
      <c r="I58" s="229"/>
      <c r="J58" s="229"/>
      <c r="K58" s="229"/>
      <c r="L58" s="218"/>
      <c r="M58" s="230"/>
      <c r="N58" s="218"/>
      <c r="O58" s="218"/>
      <c r="P58" s="218"/>
      <c r="Q58" s="218"/>
      <c r="R58" s="218"/>
      <c r="S58" s="218"/>
      <c r="T58" s="218"/>
      <c r="U58" s="218"/>
      <c r="V58" s="218"/>
    </row>
    <row r="59" spans="1:52" s="188" customFormat="1" ht="31.5" x14ac:dyDescent="0.25">
      <c r="A59" s="221" t="s">
        <v>509</v>
      </c>
      <c r="B59" s="208" t="s">
        <v>504</v>
      </c>
      <c r="C59" s="208">
        <v>2020</v>
      </c>
      <c r="D59" s="208">
        <v>2021</v>
      </c>
      <c r="E59" s="208">
        <v>2022</v>
      </c>
      <c r="F59" s="208">
        <v>2023</v>
      </c>
      <c r="G59" s="208">
        <v>2024</v>
      </c>
      <c r="H59" s="208">
        <v>2025</v>
      </c>
      <c r="I59" s="208">
        <v>2026</v>
      </c>
      <c r="J59" s="208">
        <v>2027</v>
      </c>
      <c r="K59" s="208">
        <v>2028</v>
      </c>
      <c r="L59" s="208">
        <v>2029</v>
      </c>
      <c r="M59" s="222">
        <v>2030</v>
      </c>
      <c r="N59" s="208">
        <v>2031</v>
      </c>
      <c r="O59" s="208">
        <v>2032</v>
      </c>
      <c r="P59" s="208">
        <v>2033</v>
      </c>
      <c r="Q59" s="208">
        <v>2034</v>
      </c>
      <c r="R59" s="208">
        <v>2035</v>
      </c>
      <c r="S59" s="208">
        <v>2036</v>
      </c>
      <c r="T59" s="208">
        <v>2037</v>
      </c>
      <c r="U59" s="208">
        <v>2038</v>
      </c>
      <c r="V59" s="208">
        <v>2039</v>
      </c>
      <c r="W59" s="208">
        <v>2040</v>
      </c>
      <c r="X59" s="208">
        <v>2041</v>
      </c>
      <c r="Y59" s="208">
        <v>2042</v>
      </c>
      <c r="Z59" s="208">
        <v>2043</v>
      </c>
      <c r="AA59" s="208">
        <v>2044</v>
      </c>
      <c r="AB59" s="208">
        <v>0</v>
      </c>
      <c r="AC59" s="208">
        <v>0</v>
      </c>
      <c r="AD59" s="208">
        <v>0</v>
      </c>
      <c r="AE59" s="208">
        <v>0</v>
      </c>
      <c r="AF59" s="208">
        <v>0</v>
      </c>
      <c r="AG59" s="208">
        <v>0</v>
      </c>
      <c r="AH59" s="208">
        <v>0</v>
      </c>
      <c r="AI59" s="208">
        <v>0</v>
      </c>
      <c r="AJ59" s="208">
        <v>0</v>
      </c>
      <c r="AK59" s="208">
        <v>0</v>
      </c>
      <c r="AL59" s="208">
        <v>0</v>
      </c>
      <c r="AM59" s="208">
        <v>0</v>
      </c>
      <c r="AN59" s="208">
        <v>0</v>
      </c>
      <c r="AO59" s="208">
        <v>0</v>
      </c>
      <c r="AP59" s="208">
        <v>0</v>
      </c>
      <c r="AQ59" s="208">
        <v>0</v>
      </c>
      <c r="AR59" s="208">
        <v>0</v>
      </c>
      <c r="AS59" s="208">
        <v>0</v>
      </c>
      <c r="AT59" s="208">
        <v>0</v>
      </c>
      <c r="AU59" s="208">
        <v>0</v>
      </c>
      <c r="AV59" s="208">
        <v>0</v>
      </c>
      <c r="AW59" s="208">
        <v>0</v>
      </c>
      <c r="AX59" s="208">
        <v>0</v>
      </c>
      <c r="AY59" s="208">
        <v>0</v>
      </c>
      <c r="AZ59" s="208">
        <v>0</v>
      </c>
    </row>
    <row r="60" spans="1:52" s="176" customFormat="1" ht="14.25" x14ac:dyDescent="0.25">
      <c r="A60" s="231" t="s">
        <v>279</v>
      </c>
      <c r="B60" s="232">
        <v>0</v>
      </c>
      <c r="C60" s="232">
        <v>0</v>
      </c>
      <c r="D60" s="232">
        <v>0</v>
      </c>
      <c r="E60" s="232">
        <v>0</v>
      </c>
      <c r="F60" s="232">
        <v>0</v>
      </c>
      <c r="G60" s="232">
        <v>0</v>
      </c>
      <c r="H60" s="232">
        <v>0</v>
      </c>
      <c r="I60" s="232">
        <v>0</v>
      </c>
      <c r="J60" s="232">
        <v>0</v>
      </c>
      <c r="K60" s="232">
        <v>0</v>
      </c>
      <c r="L60" s="232">
        <v>0</v>
      </c>
      <c r="M60" s="233">
        <v>0</v>
      </c>
      <c r="N60" s="232">
        <v>0</v>
      </c>
      <c r="O60" s="232">
        <v>0</v>
      </c>
      <c r="P60" s="232">
        <v>0</v>
      </c>
      <c r="Q60" s="232">
        <v>0</v>
      </c>
      <c r="R60" s="232">
        <v>0</v>
      </c>
      <c r="S60" s="232">
        <v>0</v>
      </c>
      <c r="T60" s="232">
        <v>0</v>
      </c>
      <c r="U60" s="232">
        <v>0</v>
      </c>
      <c r="V60" s="232">
        <v>0</v>
      </c>
      <c r="W60" s="232">
        <v>0</v>
      </c>
      <c r="X60" s="232">
        <v>0</v>
      </c>
      <c r="Y60" s="232">
        <v>0</v>
      </c>
      <c r="Z60" s="232">
        <v>0</v>
      </c>
      <c r="AA60" s="232">
        <v>0</v>
      </c>
      <c r="AB60" s="232">
        <v>0</v>
      </c>
      <c r="AC60" s="232">
        <v>0</v>
      </c>
      <c r="AD60" s="232">
        <v>0</v>
      </c>
      <c r="AE60" s="232">
        <v>0</v>
      </c>
      <c r="AF60" s="232">
        <v>0</v>
      </c>
      <c r="AG60" s="232">
        <v>0</v>
      </c>
      <c r="AH60" s="232">
        <v>0</v>
      </c>
      <c r="AI60" s="232">
        <v>0</v>
      </c>
      <c r="AJ60" s="232">
        <v>0</v>
      </c>
      <c r="AK60" s="232">
        <v>0</v>
      </c>
      <c r="AL60" s="232">
        <v>0</v>
      </c>
      <c r="AM60" s="232">
        <v>0</v>
      </c>
      <c r="AN60" s="232">
        <v>0</v>
      </c>
      <c r="AO60" s="232">
        <v>0</v>
      </c>
      <c r="AP60" s="232">
        <v>0</v>
      </c>
      <c r="AQ60" s="232">
        <v>0</v>
      </c>
      <c r="AR60" s="232">
        <v>0</v>
      </c>
      <c r="AS60" s="232">
        <v>0</v>
      </c>
      <c r="AT60" s="232">
        <v>0</v>
      </c>
      <c r="AU60" s="232">
        <v>0</v>
      </c>
      <c r="AV60" s="232">
        <v>0</v>
      </c>
      <c r="AW60" s="232">
        <v>0</v>
      </c>
      <c r="AX60" s="232">
        <v>0</v>
      </c>
      <c r="AY60" s="232">
        <v>0</v>
      </c>
      <c r="AZ60" s="232">
        <v>0</v>
      </c>
    </row>
    <row r="61" spans="1:52" x14ac:dyDescent="0.25">
      <c r="A61" s="223" t="s">
        <v>278</v>
      </c>
      <c r="B61" s="234">
        <v>0</v>
      </c>
      <c r="C61" s="234">
        <v>-1371219.3548312706</v>
      </c>
      <c r="D61" s="234">
        <v>-1336608.0118371933</v>
      </c>
      <c r="E61" s="234">
        <v>-1303463.851607627</v>
      </c>
      <c r="F61" s="234">
        <v>-1270319.691378061</v>
      </c>
      <c r="G61" s="234">
        <v>-1237175.5311484949</v>
      </c>
      <c r="H61" s="234">
        <v>-1204031.3709189289</v>
      </c>
      <c r="I61" s="234">
        <v>-1119831.1235479172</v>
      </c>
      <c r="J61" s="234">
        <v>-1086686.9633183512</v>
      </c>
      <c r="K61" s="234">
        <v>-1053542.8030887849</v>
      </c>
      <c r="L61" s="234">
        <v>-1020398.6428592189</v>
      </c>
      <c r="M61" s="235">
        <v>-987254.48262965283</v>
      </c>
      <c r="N61" s="234">
        <v>-954110.32240008656</v>
      </c>
      <c r="O61" s="234">
        <v>-829258.95662096818</v>
      </c>
      <c r="P61" s="234">
        <v>-796114.79639140214</v>
      </c>
      <c r="Q61" s="234">
        <v>-762970.63616183586</v>
      </c>
      <c r="R61" s="234">
        <v>-729826.47593226959</v>
      </c>
      <c r="S61" s="234">
        <v>-696682.31570270355</v>
      </c>
      <c r="T61" s="234">
        <v>-663538.15547313751</v>
      </c>
      <c r="U61" s="234">
        <v>-579337.90810212586</v>
      </c>
      <c r="V61" s="234">
        <v>-546193.7478725597</v>
      </c>
      <c r="W61" s="234">
        <v>-513049.58764299366</v>
      </c>
      <c r="X61" s="234">
        <v>-479905.4274134275</v>
      </c>
      <c r="Y61" s="234">
        <v>-446761.26718386135</v>
      </c>
      <c r="Z61" s="234">
        <v>-413617.1069542953</v>
      </c>
      <c r="AA61" s="234">
        <v>-380472.94672472926</v>
      </c>
      <c r="AB61" s="234">
        <v>-828604.00573915243</v>
      </c>
      <c r="AC61" s="234">
        <v>8047372.7288675997</v>
      </c>
      <c r="AD61" s="234">
        <v>-828604.00573915243</v>
      </c>
      <c r="AE61" s="234">
        <v>-828604.00573915243</v>
      </c>
      <c r="AF61" s="234">
        <v>-828604.00573915243</v>
      </c>
      <c r="AG61" s="234">
        <v>-828604.00573915243</v>
      </c>
      <c r="AH61" s="234">
        <v>-828604.00573915243</v>
      </c>
      <c r="AI61" s="234">
        <v>-828604.00573915243</v>
      </c>
      <c r="AJ61" s="234">
        <v>-828604.00573915243</v>
      </c>
      <c r="AK61" s="234">
        <v>-828604.00573915243</v>
      </c>
      <c r="AL61" s="234">
        <v>-828604.00573915243</v>
      </c>
      <c r="AM61" s="234">
        <v>-828604.00573915243</v>
      </c>
      <c r="AN61" s="234">
        <v>-828604.00573915243</v>
      </c>
      <c r="AO61" s="234">
        <v>-828604.00573915243</v>
      </c>
      <c r="AP61" s="234">
        <v>-828604.00573915243</v>
      </c>
      <c r="AQ61" s="234">
        <v>-828604.00573915243</v>
      </c>
      <c r="AR61" s="234">
        <v>-828604.00573915243</v>
      </c>
      <c r="AS61" s="234">
        <v>-828604.00573915243</v>
      </c>
      <c r="AT61" s="234">
        <v>-828604.00573915243</v>
      </c>
      <c r="AU61" s="234">
        <v>-828604.00573915243</v>
      </c>
      <c r="AV61" s="234">
        <v>-828604.00573915243</v>
      </c>
      <c r="AW61" s="234">
        <v>-828604.00573915243</v>
      </c>
      <c r="AX61" s="234">
        <v>-828604.00573915243</v>
      </c>
      <c r="AY61" s="234">
        <v>-828604.00573915243</v>
      </c>
      <c r="AZ61" s="234">
        <v>-828604.00573915243</v>
      </c>
    </row>
    <row r="62" spans="1:52" x14ac:dyDescent="0.25">
      <c r="A62" s="236" t="s">
        <v>277</v>
      </c>
      <c r="B62" s="234">
        <v>0</v>
      </c>
      <c r="C62" s="234">
        <v>252844.49641746833</v>
      </c>
      <c r="D62" s="234">
        <v>254311.67918197971</v>
      </c>
      <c r="E62" s="234">
        <v>254311.67918197971</v>
      </c>
      <c r="F62" s="234">
        <v>254311.67918197971</v>
      </c>
      <c r="G62" s="234">
        <v>254311.67918197971</v>
      </c>
      <c r="H62" s="234">
        <v>254311.67918197971</v>
      </c>
      <c r="I62" s="234">
        <v>305367.76632342528</v>
      </c>
      <c r="J62" s="234">
        <v>305367.76632342528</v>
      </c>
      <c r="K62" s="234">
        <v>305367.76632342528</v>
      </c>
      <c r="L62" s="234">
        <v>305367.76632342528</v>
      </c>
      <c r="M62" s="234">
        <v>305367.76632342528</v>
      </c>
      <c r="N62" s="234">
        <v>305367.76632342528</v>
      </c>
      <c r="O62" s="234">
        <v>397074.97187297774</v>
      </c>
      <c r="P62" s="234">
        <v>397074.97187297774</v>
      </c>
      <c r="Q62" s="234">
        <v>397074.97187297774</v>
      </c>
      <c r="R62" s="234">
        <v>397074.97187297774</v>
      </c>
      <c r="S62" s="234">
        <v>397074.97187297774</v>
      </c>
      <c r="T62" s="234">
        <v>397074.97187297774</v>
      </c>
      <c r="U62" s="234">
        <v>448131.05901442317</v>
      </c>
      <c r="V62" s="234">
        <v>448131.05901442317</v>
      </c>
      <c r="W62" s="234">
        <v>448131.05901442317</v>
      </c>
      <c r="X62" s="234">
        <v>448131.05901442317</v>
      </c>
      <c r="Y62" s="234">
        <v>448131.05901442317</v>
      </c>
      <c r="Z62" s="234">
        <v>448131.05901442317</v>
      </c>
      <c r="AA62" s="234">
        <v>448131.05901442317</v>
      </c>
      <c r="AB62" s="234">
        <v>0</v>
      </c>
      <c r="AC62" s="234">
        <v>8875976.7346067522</v>
      </c>
      <c r="AD62" s="234">
        <v>0</v>
      </c>
      <c r="AE62" s="234">
        <v>0</v>
      </c>
      <c r="AF62" s="234">
        <v>0</v>
      </c>
      <c r="AG62" s="234">
        <v>0</v>
      </c>
      <c r="AH62" s="234">
        <v>0</v>
      </c>
      <c r="AI62" s="234">
        <v>0</v>
      </c>
      <c r="AJ62" s="234">
        <v>0</v>
      </c>
      <c r="AK62" s="234">
        <v>0</v>
      </c>
      <c r="AL62" s="234">
        <v>0</v>
      </c>
      <c r="AM62" s="234">
        <v>0</v>
      </c>
      <c r="AN62" s="234">
        <v>0</v>
      </c>
      <c r="AO62" s="234">
        <v>0</v>
      </c>
      <c r="AP62" s="234">
        <v>0</v>
      </c>
      <c r="AQ62" s="234">
        <v>0</v>
      </c>
      <c r="AR62" s="234">
        <v>0</v>
      </c>
      <c r="AS62" s="234">
        <v>0</v>
      </c>
      <c r="AT62" s="234">
        <v>0</v>
      </c>
      <c r="AU62" s="234">
        <v>0</v>
      </c>
      <c r="AV62" s="234">
        <v>0</v>
      </c>
      <c r="AW62" s="234">
        <v>0</v>
      </c>
      <c r="AX62" s="234">
        <v>0</v>
      </c>
      <c r="AY62" s="234">
        <v>0</v>
      </c>
      <c r="AZ62" s="234">
        <v>0</v>
      </c>
    </row>
    <row r="63" spans="1:52" x14ac:dyDescent="0.25">
      <c r="A63" s="236" t="s">
        <v>276</v>
      </c>
      <c r="B63" s="234">
        <v>0</v>
      </c>
      <c r="C63" s="234">
        <v>0</v>
      </c>
      <c r="D63" s="234">
        <v>0</v>
      </c>
      <c r="E63" s="234">
        <v>0</v>
      </c>
      <c r="F63" s="234">
        <v>0</v>
      </c>
      <c r="G63" s="234">
        <v>0</v>
      </c>
      <c r="H63" s="234">
        <v>0</v>
      </c>
      <c r="I63" s="234">
        <v>0</v>
      </c>
      <c r="J63" s="234">
        <v>0</v>
      </c>
      <c r="K63" s="234">
        <v>0</v>
      </c>
      <c r="L63" s="234">
        <v>0</v>
      </c>
      <c r="M63" s="234">
        <v>0</v>
      </c>
      <c r="N63" s="234">
        <v>0</v>
      </c>
      <c r="O63" s="234">
        <v>0</v>
      </c>
      <c r="P63" s="234">
        <v>0</v>
      </c>
      <c r="Q63" s="234">
        <v>0</v>
      </c>
      <c r="R63" s="234">
        <v>0</v>
      </c>
      <c r="S63" s="234">
        <v>0</v>
      </c>
      <c r="T63" s="234">
        <v>0</v>
      </c>
      <c r="U63" s="234">
        <v>0</v>
      </c>
      <c r="V63" s="234">
        <v>0</v>
      </c>
      <c r="W63" s="234">
        <v>0</v>
      </c>
      <c r="X63" s="234">
        <v>0</v>
      </c>
      <c r="Y63" s="234">
        <v>0</v>
      </c>
      <c r="Z63" s="234">
        <v>0</v>
      </c>
      <c r="AA63" s="234">
        <v>0</v>
      </c>
      <c r="AB63" s="234">
        <v>0</v>
      </c>
      <c r="AC63" s="234">
        <v>0</v>
      </c>
      <c r="AD63" s="234">
        <v>0</v>
      </c>
      <c r="AE63" s="234">
        <v>0</v>
      </c>
      <c r="AF63" s="234">
        <v>0</v>
      </c>
      <c r="AG63" s="234">
        <v>0</v>
      </c>
      <c r="AH63" s="234">
        <v>0</v>
      </c>
      <c r="AI63" s="234">
        <v>0</v>
      </c>
      <c r="AJ63" s="234">
        <v>0</v>
      </c>
      <c r="AK63" s="234">
        <v>0</v>
      </c>
      <c r="AL63" s="234">
        <v>0</v>
      </c>
      <c r="AM63" s="234">
        <v>0</v>
      </c>
      <c r="AN63" s="234">
        <v>0</v>
      </c>
      <c r="AO63" s="234">
        <v>0</v>
      </c>
      <c r="AP63" s="234">
        <v>0</v>
      </c>
      <c r="AQ63" s="234">
        <v>0</v>
      </c>
      <c r="AR63" s="234">
        <v>0</v>
      </c>
      <c r="AS63" s="234">
        <v>0</v>
      </c>
      <c r="AT63" s="234">
        <v>0</v>
      </c>
      <c r="AU63" s="234">
        <v>0</v>
      </c>
      <c r="AV63" s="234">
        <v>0</v>
      </c>
      <c r="AW63" s="234">
        <v>0</v>
      </c>
      <c r="AX63" s="234">
        <v>0</v>
      </c>
      <c r="AY63" s="234">
        <v>0</v>
      </c>
      <c r="AZ63" s="234">
        <v>0</v>
      </c>
    </row>
    <row r="64" spans="1:52" x14ac:dyDescent="0.25">
      <c r="A64" s="236" t="s">
        <v>477</v>
      </c>
      <c r="B64" s="234"/>
      <c r="C64" s="234"/>
      <c r="D64" s="234"/>
      <c r="E64" s="234"/>
      <c r="F64" s="234"/>
      <c r="G64" s="234"/>
      <c r="H64" s="234"/>
      <c r="I64" s="234"/>
      <c r="J64" s="234"/>
      <c r="K64" s="234"/>
      <c r="L64" s="234"/>
      <c r="M64" s="235"/>
      <c r="N64" s="234"/>
      <c r="O64" s="234"/>
      <c r="P64" s="234"/>
      <c r="Q64" s="234"/>
      <c r="R64" s="234"/>
      <c r="S64" s="234"/>
      <c r="T64" s="234"/>
      <c r="U64" s="234"/>
      <c r="V64" s="234"/>
      <c r="W64" s="234"/>
      <c r="X64" s="234"/>
      <c r="Y64" s="234"/>
      <c r="Z64" s="234"/>
      <c r="AA64" s="234"/>
      <c r="AB64" s="234"/>
      <c r="AC64" s="234"/>
      <c r="AD64" s="234"/>
      <c r="AE64" s="234"/>
      <c r="AF64" s="234"/>
      <c r="AG64" s="234"/>
      <c r="AH64" s="234"/>
      <c r="AI64" s="234"/>
      <c r="AJ64" s="234"/>
      <c r="AK64" s="234"/>
      <c r="AL64" s="234"/>
      <c r="AM64" s="234"/>
      <c r="AN64" s="234"/>
      <c r="AO64" s="234"/>
      <c r="AP64" s="234"/>
      <c r="AQ64" s="234"/>
      <c r="AR64" s="234"/>
      <c r="AS64" s="234"/>
      <c r="AT64" s="234"/>
      <c r="AU64" s="234"/>
      <c r="AV64" s="234"/>
      <c r="AW64" s="234"/>
      <c r="AX64" s="234"/>
      <c r="AY64" s="234"/>
      <c r="AZ64" s="234"/>
    </row>
    <row r="65" spans="1:52" x14ac:dyDescent="0.25">
      <c r="A65" s="236" t="s">
        <v>477</v>
      </c>
      <c r="B65" s="234">
        <v>0</v>
      </c>
      <c r="C65" s="234">
        <v>0</v>
      </c>
      <c r="D65" s="234">
        <v>0</v>
      </c>
      <c r="E65" s="234">
        <v>0</v>
      </c>
      <c r="F65" s="234">
        <v>0</v>
      </c>
      <c r="G65" s="234">
        <v>0</v>
      </c>
      <c r="H65" s="234">
        <v>0</v>
      </c>
      <c r="I65" s="234">
        <v>0</v>
      </c>
      <c r="J65" s="234">
        <v>0</v>
      </c>
      <c r="K65" s="234">
        <v>0</v>
      </c>
      <c r="L65" s="234">
        <v>0</v>
      </c>
      <c r="M65" s="235">
        <v>0</v>
      </c>
      <c r="N65" s="234">
        <v>0</v>
      </c>
      <c r="O65" s="234">
        <v>0</v>
      </c>
      <c r="P65" s="234">
        <v>0</v>
      </c>
      <c r="Q65" s="234">
        <v>0</v>
      </c>
      <c r="R65" s="234">
        <v>0</v>
      </c>
      <c r="S65" s="234">
        <v>0</v>
      </c>
      <c r="T65" s="234">
        <v>0</v>
      </c>
      <c r="U65" s="234">
        <v>0</v>
      </c>
      <c r="V65" s="234">
        <v>0</v>
      </c>
      <c r="W65" s="234">
        <v>0</v>
      </c>
      <c r="X65" s="234">
        <v>0</v>
      </c>
      <c r="Y65" s="234">
        <v>0</v>
      </c>
      <c r="Z65" s="234">
        <v>0</v>
      </c>
      <c r="AA65" s="234">
        <v>0</v>
      </c>
      <c r="AB65" s="234">
        <v>0</v>
      </c>
      <c r="AC65" s="234">
        <v>0</v>
      </c>
      <c r="AD65" s="234">
        <v>0</v>
      </c>
      <c r="AE65" s="234">
        <v>0</v>
      </c>
      <c r="AF65" s="234">
        <v>0</v>
      </c>
      <c r="AG65" s="234">
        <v>0</v>
      </c>
      <c r="AH65" s="234">
        <v>0</v>
      </c>
      <c r="AI65" s="234">
        <v>0</v>
      </c>
      <c r="AJ65" s="234">
        <v>0</v>
      </c>
      <c r="AK65" s="234">
        <v>0</v>
      </c>
      <c r="AL65" s="234">
        <v>0</v>
      </c>
      <c r="AM65" s="234">
        <v>0</v>
      </c>
      <c r="AN65" s="234">
        <v>0</v>
      </c>
      <c r="AO65" s="234">
        <v>0</v>
      </c>
      <c r="AP65" s="234">
        <v>0</v>
      </c>
      <c r="AQ65" s="234">
        <v>0</v>
      </c>
      <c r="AR65" s="234">
        <v>0</v>
      </c>
      <c r="AS65" s="234">
        <v>0</v>
      </c>
      <c r="AT65" s="234">
        <v>0</v>
      </c>
      <c r="AU65" s="234">
        <v>0</v>
      </c>
      <c r="AV65" s="234">
        <v>0</v>
      </c>
      <c r="AW65" s="234">
        <v>0</v>
      </c>
      <c r="AX65" s="234">
        <v>0</v>
      </c>
      <c r="AY65" s="234">
        <v>0</v>
      </c>
      <c r="AZ65" s="234">
        <v>0</v>
      </c>
    </row>
    <row r="66" spans="1:52" x14ac:dyDescent="0.25">
      <c r="A66" s="236" t="s">
        <v>477</v>
      </c>
      <c r="B66" s="234"/>
      <c r="C66" s="234">
        <v>0</v>
      </c>
      <c r="D66" s="234">
        <v>0</v>
      </c>
      <c r="E66" s="234">
        <v>0</v>
      </c>
      <c r="F66" s="234">
        <v>0</v>
      </c>
      <c r="G66" s="234">
        <v>0</v>
      </c>
      <c r="H66" s="234">
        <v>0</v>
      </c>
      <c r="I66" s="234">
        <v>0</v>
      </c>
      <c r="J66" s="234">
        <v>0</v>
      </c>
      <c r="K66" s="234">
        <v>0</v>
      </c>
      <c r="L66" s="234">
        <v>0</v>
      </c>
      <c r="M66" s="235">
        <v>0</v>
      </c>
      <c r="N66" s="234">
        <v>0</v>
      </c>
      <c r="O66" s="234">
        <v>0</v>
      </c>
      <c r="P66" s="234">
        <v>0</v>
      </c>
      <c r="Q66" s="234">
        <v>0</v>
      </c>
      <c r="R66" s="234">
        <v>0</v>
      </c>
      <c r="S66" s="234">
        <v>0</v>
      </c>
      <c r="T66" s="234">
        <v>0</v>
      </c>
      <c r="U66" s="234">
        <v>0</v>
      </c>
      <c r="V66" s="234">
        <v>0</v>
      </c>
      <c r="W66" s="234">
        <v>0</v>
      </c>
      <c r="X66" s="234">
        <v>0</v>
      </c>
      <c r="Y66" s="234">
        <v>0</v>
      </c>
      <c r="Z66" s="234">
        <v>0</v>
      </c>
      <c r="AA66" s="234">
        <v>0</v>
      </c>
      <c r="AB66" s="234">
        <v>0</v>
      </c>
      <c r="AC66" s="234">
        <v>0</v>
      </c>
      <c r="AD66" s="234">
        <v>0</v>
      </c>
      <c r="AE66" s="234">
        <v>0</v>
      </c>
      <c r="AF66" s="234">
        <v>0</v>
      </c>
      <c r="AG66" s="234">
        <v>0</v>
      </c>
      <c r="AH66" s="234">
        <v>0</v>
      </c>
      <c r="AI66" s="234">
        <v>0</v>
      </c>
      <c r="AJ66" s="234">
        <v>0</v>
      </c>
      <c r="AK66" s="234">
        <v>0</v>
      </c>
      <c r="AL66" s="234">
        <v>0</v>
      </c>
      <c r="AM66" s="234">
        <v>0</v>
      </c>
      <c r="AN66" s="234">
        <v>0</v>
      </c>
      <c r="AO66" s="234">
        <v>0</v>
      </c>
      <c r="AP66" s="234">
        <v>0</v>
      </c>
      <c r="AQ66" s="234">
        <v>0</v>
      </c>
      <c r="AR66" s="234">
        <v>0</v>
      </c>
      <c r="AS66" s="234">
        <v>0</v>
      </c>
      <c r="AT66" s="234">
        <v>0</v>
      </c>
      <c r="AU66" s="234">
        <v>0</v>
      </c>
      <c r="AV66" s="234">
        <v>0</v>
      </c>
      <c r="AW66" s="234">
        <v>0</v>
      </c>
      <c r="AX66" s="234">
        <v>0</v>
      </c>
      <c r="AY66" s="234">
        <v>0</v>
      </c>
      <c r="AZ66" s="234">
        <v>0</v>
      </c>
    </row>
    <row r="67" spans="1:52" x14ac:dyDescent="0.25">
      <c r="A67" s="236" t="s">
        <v>275</v>
      </c>
      <c r="B67" s="234"/>
      <c r="C67" s="234">
        <v>-1624063.8512487391</v>
      </c>
      <c r="D67" s="234">
        <v>-1590919.691019173</v>
      </c>
      <c r="E67" s="234">
        <v>-1557775.5307896067</v>
      </c>
      <c r="F67" s="234">
        <v>-1524631.3705600407</v>
      </c>
      <c r="G67" s="234">
        <v>-1491487.2103304747</v>
      </c>
      <c r="H67" s="234">
        <v>-1458343.0501009086</v>
      </c>
      <c r="I67" s="234">
        <v>-1425198.8898713426</v>
      </c>
      <c r="J67" s="234">
        <v>-1392054.7296417765</v>
      </c>
      <c r="K67" s="234">
        <v>-1358910.5694122103</v>
      </c>
      <c r="L67" s="234">
        <v>-1325766.4091826442</v>
      </c>
      <c r="M67" s="234">
        <v>-1292622.2489530782</v>
      </c>
      <c r="N67" s="234">
        <v>-1259478.0887235119</v>
      </c>
      <c r="O67" s="234">
        <v>-1226333.9284939459</v>
      </c>
      <c r="P67" s="234">
        <v>-1193189.7682643798</v>
      </c>
      <c r="Q67" s="234">
        <v>-1160045.6080348135</v>
      </c>
      <c r="R67" s="234">
        <v>-1126901.4478052473</v>
      </c>
      <c r="S67" s="234">
        <v>-1093757.2875756812</v>
      </c>
      <c r="T67" s="234">
        <v>-1060613.1273461152</v>
      </c>
      <c r="U67" s="234">
        <v>-1027468.967116549</v>
      </c>
      <c r="V67" s="234">
        <v>-994324.80688698287</v>
      </c>
      <c r="W67" s="234">
        <v>-961180.64665741683</v>
      </c>
      <c r="X67" s="234">
        <v>-928036.48642785067</v>
      </c>
      <c r="Y67" s="234">
        <v>-894892.32619828451</v>
      </c>
      <c r="Z67" s="234">
        <v>-861748.16596871847</v>
      </c>
      <c r="AA67" s="234">
        <v>-828604.00573915243</v>
      </c>
      <c r="AB67" s="234">
        <v>-828604.00573915243</v>
      </c>
      <c r="AC67" s="234">
        <v>-828604.00573915243</v>
      </c>
      <c r="AD67" s="234">
        <v>-828604.00573915243</v>
      </c>
      <c r="AE67" s="234">
        <v>-828604.00573915243</v>
      </c>
      <c r="AF67" s="234">
        <v>-828604.00573915243</v>
      </c>
      <c r="AG67" s="234">
        <v>-828604.00573915243</v>
      </c>
      <c r="AH67" s="234">
        <v>-828604.00573915243</v>
      </c>
      <c r="AI67" s="234">
        <v>-828604.00573915243</v>
      </c>
      <c r="AJ67" s="234">
        <v>-828604.00573915243</v>
      </c>
      <c r="AK67" s="234">
        <v>-828604.00573915243</v>
      </c>
      <c r="AL67" s="234">
        <v>-828604.00573915243</v>
      </c>
      <c r="AM67" s="234">
        <v>-828604.00573915243</v>
      </c>
      <c r="AN67" s="234">
        <v>-828604.00573915243</v>
      </c>
      <c r="AO67" s="234">
        <v>-828604.00573915243</v>
      </c>
      <c r="AP67" s="234">
        <v>-828604.00573915243</v>
      </c>
      <c r="AQ67" s="234">
        <v>-828604.00573915243</v>
      </c>
      <c r="AR67" s="234">
        <v>-828604.00573915243</v>
      </c>
      <c r="AS67" s="234">
        <v>-828604.00573915243</v>
      </c>
      <c r="AT67" s="234">
        <v>-828604.00573915243</v>
      </c>
      <c r="AU67" s="234">
        <v>-828604.00573915243</v>
      </c>
      <c r="AV67" s="234">
        <v>-828604.00573915243</v>
      </c>
      <c r="AW67" s="234">
        <v>-828604.00573915243</v>
      </c>
      <c r="AX67" s="234">
        <v>-828604.00573915243</v>
      </c>
      <c r="AY67" s="234">
        <v>-828604.00573915243</v>
      </c>
      <c r="AZ67" s="234">
        <v>-828604.00573915243</v>
      </c>
    </row>
    <row r="68" spans="1:52" s="176" customFormat="1" ht="14.25" x14ac:dyDescent="0.25">
      <c r="A68" s="237" t="s">
        <v>510</v>
      </c>
      <c r="B68" s="232">
        <v>0</v>
      </c>
      <c r="C68" s="232">
        <v>-1371219.3548312706</v>
      </c>
      <c r="D68" s="232">
        <v>-1336608.0118371933</v>
      </c>
      <c r="E68" s="232">
        <v>-1303463.851607627</v>
      </c>
      <c r="F68" s="232">
        <v>-1270319.691378061</v>
      </c>
      <c r="G68" s="232">
        <v>-1237175.5311484949</v>
      </c>
      <c r="H68" s="232">
        <v>-1204031.3709189289</v>
      </c>
      <c r="I68" s="232">
        <v>-1119831.1235479172</v>
      </c>
      <c r="J68" s="232">
        <v>-1086686.9633183512</v>
      </c>
      <c r="K68" s="232">
        <v>-1053542.8030887849</v>
      </c>
      <c r="L68" s="232">
        <v>-1020398.6428592189</v>
      </c>
      <c r="M68" s="233">
        <v>-987254.48262965283</v>
      </c>
      <c r="N68" s="232">
        <v>-954110.32240008656</v>
      </c>
      <c r="O68" s="232">
        <v>-829258.95662096818</v>
      </c>
      <c r="P68" s="232">
        <v>-796114.79639140214</v>
      </c>
      <c r="Q68" s="232">
        <v>-762970.63616183586</v>
      </c>
      <c r="R68" s="232">
        <v>-729826.47593226959</v>
      </c>
      <c r="S68" s="232">
        <v>-696682.31570270355</v>
      </c>
      <c r="T68" s="232">
        <v>-663538.15547313751</v>
      </c>
      <c r="U68" s="232">
        <v>-579337.90810212586</v>
      </c>
      <c r="V68" s="232">
        <v>-546193.7478725597</v>
      </c>
      <c r="W68" s="232">
        <v>-513049.58764299366</v>
      </c>
      <c r="X68" s="232">
        <v>-479905.4274134275</v>
      </c>
      <c r="Y68" s="232">
        <v>-446761.26718386135</v>
      </c>
      <c r="Z68" s="232">
        <v>-413617.1069542953</v>
      </c>
      <c r="AA68" s="232">
        <v>-380472.94672472926</v>
      </c>
      <c r="AB68" s="232">
        <v>-828604.00573915243</v>
      </c>
      <c r="AC68" s="232">
        <v>8047372.7288675997</v>
      </c>
      <c r="AD68" s="232">
        <v>-828604.00573915243</v>
      </c>
      <c r="AE68" s="232">
        <v>-828604.00573915243</v>
      </c>
      <c r="AF68" s="232">
        <v>-828604.00573915243</v>
      </c>
      <c r="AG68" s="232">
        <v>-828604.00573915243</v>
      </c>
      <c r="AH68" s="232">
        <v>-828604.00573915243</v>
      </c>
      <c r="AI68" s="232">
        <v>-828604.00573915243</v>
      </c>
      <c r="AJ68" s="232">
        <v>-828604.00573915243</v>
      </c>
      <c r="AK68" s="232">
        <v>-828604.00573915243</v>
      </c>
      <c r="AL68" s="232">
        <v>-828604.00573915243</v>
      </c>
      <c r="AM68" s="232">
        <v>-828604.00573915243</v>
      </c>
      <c r="AN68" s="232">
        <v>-828604.00573915243</v>
      </c>
      <c r="AO68" s="232">
        <v>-828604.00573915243</v>
      </c>
      <c r="AP68" s="232">
        <v>-828604.00573915243</v>
      </c>
      <c r="AQ68" s="232">
        <v>-828604.00573915243</v>
      </c>
      <c r="AR68" s="232">
        <v>-828604.00573915243</v>
      </c>
      <c r="AS68" s="232">
        <v>-828604.00573915243</v>
      </c>
      <c r="AT68" s="232">
        <v>-828604.00573915243</v>
      </c>
      <c r="AU68" s="232">
        <v>-828604.00573915243</v>
      </c>
      <c r="AV68" s="232">
        <v>-828604.00573915243</v>
      </c>
      <c r="AW68" s="232">
        <v>-828604.00573915243</v>
      </c>
      <c r="AX68" s="232">
        <v>-828604.00573915243</v>
      </c>
      <c r="AY68" s="232">
        <v>-828604.00573915243</v>
      </c>
      <c r="AZ68" s="232">
        <v>-828604.00573915243</v>
      </c>
    </row>
    <row r="69" spans="1:52" x14ac:dyDescent="0.25">
      <c r="A69" s="236" t="s">
        <v>271</v>
      </c>
      <c r="B69" s="234">
        <v>0</v>
      </c>
      <c r="C69" s="234">
        <v>-3013105.4754151003</v>
      </c>
      <c r="D69" s="234">
        <v>-3013105.4754151003</v>
      </c>
      <c r="E69" s="234">
        <v>-3013105.4754151003</v>
      </c>
      <c r="F69" s="234">
        <v>-3013105.4754151003</v>
      </c>
      <c r="G69" s="234">
        <v>-3013105.4754151003</v>
      </c>
      <c r="H69" s="234">
        <v>-3013105.4754151003</v>
      </c>
      <c r="I69" s="234">
        <v>-3013105.4754151003</v>
      </c>
      <c r="J69" s="234">
        <v>-3013105.4754151003</v>
      </c>
      <c r="K69" s="234">
        <v>-3013105.4754151003</v>
      </c>
      <c r="L69" s="234">
        <v>-3013105.4754151003</v>
      </c>
      <c r="M69" s="234">
        <v>-3013105.4754151003</v>
      </c>
      <c r="N69" s="234">
        <v>-3013105.4754151003</v>
      </c>
      <c r="O69" s="234">
        <v>-3013105.4754151003</v>
      </c>
      <c r="P69" s="234">
        <v>-3013105.4754151003</v>
      </c>
      <c r="Q69" s="234">
        <v>-3013105.4754151003</v>
      </c>
      <c r="R69" s="234">
        <v>-3013105.4754151003</v>
      </c>
      <c r="S69" s="234">
        <v>-3013105.4754151003</v>
      </c>
      <c r="T69" s="234">
        <v>-3013105.4754151003</v>
      </c>
      <c r="U69" s="234">
        <v>-3013105.4754151003</v>
      </c>
      <c r="V69" s="234">
        <v>-3013105.4754151003</v>
      </c>
      <c r="W69" s="234">
        <v>-3013105.4754151003</v>
      </c>
      <c r="X69" s="234">
        <v>-3013105.4754151003</v>
      </c>
      <c r="Y69" s="234">
        <v>-3013105.4754151003</v>
      </c>
      <c r="Z69" s="234">
        <v>-3013105.4754151003</v>
      </c>
      <c r="AA69" s="234">
        <v>-3013105.4754151003</v>
      </c>
      <c r="AB69" s="234">
        <v>0</v>
      </c>
      <c r="AC69" s="234">
        <v>0</v>
      </c>
      <c r="AD69" s="234">
        <v>0</v>
      </c>
      <c r="AE69" s="234">
        <v>0</v>
      </c>
      <c r="AF69" s="234">
        <v>0</v>
      </c>
      <c r="AG69" s="234">
        <v>0</v>
      </c>
      <c r="AH69" s="234">
        <v>0</v>
      </c>
      <c r="AI69" s="234">
        <v>0</v>
      </c>
      <c r="AJ69" s="234">
        <v>0</v>
      </c>
      <c r="AK69" s="234">
        <v>0</v>
      </c>
      <c r="AL69" s="234">
        <v>0</v>
      </c>
      <c r="AM69" s="234">
        <v>0</v>
      </c>
      <c r="AN69" s="234">
        <v>0</v>
      </c>
      <c r="AO69" s="234">
        <v>0</v>
      </c>
      <c r="AP69" s="234">
        <v>0</v>
      </c>
      <c r="AQ69" s="234">
        <v>0</v>
      </c>
      <c r="AR69" s="234">
        <v>0</v>
      </c>
      <c r="AS69" s="234">
        <v>0</v>
      </c>
      <c r="AT69" s="234">
        <v>0</v>
      </c>
      <c r="AU69" s="234">
        <v>0</v>
      </c>
      <c r="AV69" s="234">
        <v>0</v>
      </c>
      <c r="AW69" s="234">
        <v>0</v>
      </c>
      <c r="AX69" s="234">
        <v>0</v>
      </c>
      <c r="AY69" s="234">
        <v>0</v>
      </c>
      <c r="AZ69" s="234">
        <v>0</v>
      </c>
    </row>
    <row r="70" spans="1:52" s="176" customFormat="1" ht="14.25" x14ac:dyDescent="0.25">
      <c r="A70" s="237" t="s">
        <v>511</v>
      </c>
      <c r="B70" s="232">
        <v>0</v>
      </c>
      <c r="C70" s="232">
        <v>-4384324.8302463712</v>
      </c>
      <c r="D70" s="232">
        <v>-4349713.4872522932</v>
      </c>
      <c r="E70" s="232">
        <v>-4316569.3270227276</v>
      </c>
      <c r="F70" s="232">
        <v>-4283425.1667931611</v>
      </c>
      <c r="G70" s="232">
        <v>-4250281.0065635955</v>
      </c>
      <c r="H70" s="232">
        <v>-4217136.846334029</v>
      </c>
      <c r="I70" s="232">
        <v>-4132936.5989630176</v>
      </c>
      <c r="J70" s="232">
        <v>-4099792.4387334515</v>
      </c>
      <c r="K70" s="232">
        <v>-4066648.2785038855</v>
      </c>
      <c r="L70" s="232">
        <v>-4033504.118274319</v>
      </c>
      <c r="M70" s="233">
        <v>-4000359.9580447534</v>
      </c>
      <c r="N70" s="232">
        <v>-3967215.7978151869</v>
      </c>
      <c r="O70" s="232">
        <v>-3842364.4320360683</v>
      </c>
      <c r="P70" s="232">
        <v>-3809220.2718065027</v>
      </c>
      <c r="Q70" s="232">
        <v>-3776076.1115769362</v>
      </c>
      <c r="R70" s="232">
        <v>-3742931.9513473697</v>
      </c>
      <c r="S70" s="232">
        <v>-3709787.7911178041</v>
      </c>
      <c r="T70" s="232">
        <v>-3676643.6308882376</v>
      </c>
      <c r="U70" s="232">
        <v>-3592443.3835172262</v>
      </c>
      <c r="V70" s="232">
        <v>-3559299.2232876602</v>
      </c>
      <c r="W70" s="232">
        <v>-3526155.0630580941</v>
      </c>
      <c r="X70" s="232">
        <v>-3493010.9028285276</v>
      </c>
      <c r="Y70" s="232">
        <v>-3459866.7425989616</v>
      </c>
      <c r="Z70" s="232">
        <v>-3426722.5823693955</v>
      </c>
      <c r="AA70" s="232">
        <v>-3393578.4221398295</v>
      </c>
      <c r="AB70" s="232">
        <v>-828604.00573915243</v>
      </c>
      <c r="AC70" s="232">
        <v>8047372.7288675997</v>
      </c>
      <c r="AD70" s="232">
        <v>-828604.00573915243</v>
      </c>
      <c r="AE70" s="232">
        <v>-828604.00573915243</v>
      </c>
      <c r="AF70" s="232">
        <v>-828604.00573915243</v>
      </c>
      <c r="AG70" s="232">
        <v>-828604.00573915243</v>
      </c>
      <c r="AH70" s="232">
        <v>-828604.00573915243</v>
      </c>
      <c r="AI70" s="232">
        <v>-828604.00573915243</v>
      </c>
      <c r="AJ70" s="232">
        <v>-828604.00573915243</v>
      </c>
      <c r="AK70" s="232">
        <v>-828604.00573915243</v>
      </c>
      <c r="AL70" s="232">
        <v>-828604.00573915243</v>
      </c>
      <c r="AM70" s="232">
        <v>-828604.00573915243</v>
      </c>
      <c r="AN70" s="232">
        <v>-828604.00573915243</v>
      </c>
      <c r="AO70" s="232">
        <v>-828604.00573915243</v>
      </c>
      <c r="AP70" s="232">
        <v>-828604.00573915243</v>
      </c>
      <c r="AQ70" s="232">
        <v>-828604.00573915243</v>
      </c>
      <c r="AR70" s="232">
        <v>-828604.00573915243</v>
      </c>
      <c r="AS70" s="232">
        <v>-828604.00573915243</v>
      </c>
      <c r="AT70" s="232">
        <v>-828604.00573915243</v>
      </c>
      <c r="AU70" s="232">
        <v>-828604.00573915243</v>
      </c>
      <c r="AV70" s="232">
        <v>-828604.00573915243</v>
      </c>
      <c r="AW70" s="232">
        <v>-828604.00573915243</v>
      </c>
      <c r="AX70" s="232">
        <v>-828604.00573915243</v>
      </c>
      <c r="AY70" s="232">
        <v>-828604.00573915243</v>
      </c>
      <c r="AZ70" s="232">
        <v>-828604.00573915243</v>
      </c>
    </row>
    <row r="71" spans="1:52" x14ac:dyDescent="0.25">
      <c r="A71" s="236" t="s">
        <v>270</v>
      </c>
      <c r="B71" s="234">
        <v>0</v>
      </c>
      <c r="C71" s="234">
        <v>0</v>
      </c>
      <c r="D71" s="234">
        <v>0</v>
      </c>
      <c r="E71" s="234">
        <v>0</v>
      </c>
      <c r="F71" s="234">
        <v>0</v>
      </c>
      <c r="G71" s="234">
        <v>0</v>
      </c>
      <c r="H71" s="234">
        <v>0</v>
      </c>
      <c r="I71" s="234">
        <v>0</v>
      </c>
      <c r="J71" s="234">
        <v>0</v>
      </c>
      <c r="K71" s="234">
        <v>0</v>
      </c>
      <c r="L71" s="234">
        <v>0</v>
      </c>
      <c r="M71" s="235">
        <v>0</v>
      </c>
      <c r="N71" s="234">
        <v>0</v>
      </c>
      <c r="O71" s="234">
        <v>0</v>
      </c>
      <c r="P71" s="234">
        <v>0</v>
      </c>
      <c r="Q71" s="234">
        <v>0</v>
      </c>
      <c r="R71" s="234">
        <v>0</v>
      </c>
      <c r="S71" s="234">
        <v>0</v>
      </c>
      <c r="T71" s="234">
        <v>0</v>
      </c>
      <c r="U71" s="234">
        <v>0</v>
      </c>
      <c r="V71" s="234">
        <v>0</v>
      </c>
      <c r="W71" s="234">
        <v>0</v>
      </c>
      <c r="X71" s="234">
        <v>0</v>
      </c>
      <c r="Y71" s="234">
        <v>0</v>
      </c>
      <c r="Z71" s="234">
        <v>0</v>
      </c>
      <c r="AA71" s="234">
        <v>0</v>
      </c>
      <c r="AB71" s="234">
        <v>0</v>
      </c>
      <c r="AC71" s="234">
        <v>0</v>
      </c>
      <c r="AD71" s="234">
        <v>0</v>
      </c>
      <c r="AE71" s="234">
        <v>0</v>
      </c>
      <c r="AF71" s="234">
        <v>0</v>
      </c>
      <c r="AG71" s="234">
        <v>0</v>
      </c>
      <c r="AH71" s="234">
        <v>0</v>
      </c>
      <c r="AI71" s="234">
        <v>0</v>
      </c>
      <c r="AJ71" s="234">
        <v>0</v>
      </c>
      <c r="AK71" s="234">
        <v>0</v>
      </c>
      <c r="AL71" s="234">
        <v>0</v>
      </c>
      <c r="AM71" s="234">
        <v>0</v>
      </c>
      <c r="AN71" s="234">
        <v>0</v>
      </c>
      <c r="AO71" s="234">
        <v>0</v>
      </c>
      <c r="AP71" s="234">
        <v>0</v>
      </c>
      <c r="AQ71" s="234">
        <v>0</v>
      </c>
      <c r="AR71" s="234">
        <v>0</v>
      </c>
      <c r="AS71" s="234">
        <v>0</v>
      </c>
      <c r="AT71" s="234">
        <v>0</v>
      </c>
      <c r="AU71" s="234">
        <v>0</v>
      </c>
      <c r="AV71" s="234">
        <v>0</v>
      </c>
      <c r="AW71" s="234">
        <v>0</v>
      </c>
      <c r="AX71" s="234">
        <v>0</v>
      </c>
      <c r="AY71" s="234">
        <v>0</v>
      </c>
      <c r="AZ71" s="234">
        <v>0</v>
      </c>
    </row>
    <row r="72" spans="1:52" s="176" customFormat="1" ht="14.25" x14ac:dyDescent="0.25">
      <c r="A72" s="237" t="s">
        <v>274</v>
      </c>
      <c r="B72" s="232">
        <v>0</v>
      </c>
      <c r="C72" s="232">
        <v>-4384324.8302463712</v>
      </c>
      <c r="D72" s="232">
        <v>-4349713.4872522932</v>
      </c>
      <c r="E72" s="232">
        <v>-4316569.3270227276</v>
      </c>
      <c r="F72" s="232">
        <v>-4283425.1667931611</v>
      </c>
      <c r="G72" s="232">
        <v>-4250281.0065635955</v>
      </c>
      <c r="H72" s="232">
        <v>-4217136.846334029</v>
      </c>
      <c r="I72" s="232">
        <v>-4132936.5989630176</v>
      </c>
      <c r="J72" s="232">
        <v>-4099792.4387334515</v>
      </c>
      <c r="K72" s="232">
        <v>-4066648.2785038855</v>
      </c>
      <c r="L72" s="232">
        <v>-4033504.118274319</v>
      </c>
      <c r="M72" s="233">
        <v>-4000359.9580447534</v>
      </c>
      <c r="N72" s="232">
        <v>-3967215.7978151869</v>
      </c>
      <c r="O72" s="232">
        <v>-3842364.4320360683</v>
      </c>
      <c r="P72" s="232">
        <v>-3809220.2718065027</v>
      </c>
      <c r="Q72" s="232">
        <v>-3776076.1115769362</v>
      </c>
      <c r="R72" s="232">
        <v>-3742931.9513473697</v>
      </c>
      <c r="S72" s="232">
        <v>-3709787.7911178041</v>
      </c>
      <c r="T72" s="232">
        <v>-3676643.6308882376</v>
      </c>
      <c r="U72" s="232">
        <v>-3592443.3835172262</v>
      </c>
      <c r="V72" s="232">
        <v>-3559299.2232876602</v>
      </c>
      <c r="W72" s="232">
        <v>-3526155.0630580941</v>
      </c>
      <c r="X72" s="232">
        <v>-3493010.9028285276</v>
      </c>
      <c r="Y72" s="232">
        <v>-3459866.7425989616</v>
      </c>
      <c r="Z72" s="232">
        <v>-3426722.5823693955</v>
      </c>
      <c r="AA72" s="232">
        <v>-3393578.4221398295</v>
      </c>
      <c r="AB72" s="232">
        <v>-828604.00573915243</v>
      </c>
      <c r="AC72" s="232">
        <v>8047372.7288675997</v>
      </c>
      <c r="AD72" s="232">
        <v>-828604.00573915243</v>
      </c>
      <c r="AE72" s="232">
        <v>-828604.00573915243</v>
      </c>
      <c r="AF72" s="232">
        <v>-828604.00573915243</v>
      </c>
      <c r="AG72" s="232">
        <v>-828604.00573915243</v>
      </c>
      <c r="AH72" s="232">
        <v>-828604.00573915243</v>
      </c>
      <c r="AI72" s="232">
        <v>-828604.00573915243</v>
      </c>
      <c r="AJ72" s="232">
        <v>-828604.00573915243</v>
      </c>
      <c r="AK72" s="232">
        <v>-828604.00573915243</v>
      </c>
      <c r="AL72" s="232">
        <v>-828604.00573915243</v>
      </c>
      <c r="AM72" s="232">
        <v>-828604.00573915243</v>
      </c>
      <c r="AN72" s="232">
        <v>-828604.00573915243</v>
      </c>
      <c r="AO72" s="232">
        <v>-828604.00573915243</v>
      </c>
      <c r="AP72" s="232">
        <v>-828604.00573915243</v>
      </c>
      <c r="AQ72" s="232">
        <v>-828604.00573915243</v>
      </c>
      <c r="AR72" s="232">
        <v>-828604.00573915243</v>
      </c>
      <c r="AS72" s="232">
        <v>-828604.00573915243</v>
      </c>
      <c r="AT72" s="232">
        <v>-828604.00573915243</v>
      </c>
      <c r="AU72" s="232">
        <v>-828604.00573915243</v>
      </c>
      <c r="AV72" s="232">
        <v>-828604.00573915243</v>
      </c>
      <c r="AW72" s="232">
        <v>-828604.00573915243</v>
      </c>
      <c r="AX72" s="232">
        <v>-828604.00573915243</v>
      </c>
      <c r="AY72" s="232">
        <v>-828604.00573915243</v>
      </c>
      <c r="AZ72" s="232">
        <v>-828604.00573915243</v>
      </c>
    </row>
    <row r="73" spans="1:52" x14ac:dyDescent="0.25">
      <c r="A73" s="236" t="s">
        <v>269</v>
      </c>
      <c r="B73" s="234">
        <v>0</v>
      </c>
      <c r="C73" s="234">
        <v>876864.96604927431</v>
      </c>
      <c r="D73" s="234">
        <v>869942.69745045865</v>
      </c>
      <c r="E73" s="234">
        <v>863313.86540454556</v>
      </c>
      <c r="F73" s="234">
        <v>856685.03335863224</v>
      </c>
      <c r="G73" s="234">
        <v>850056.20131271915</v>
      </c>
      <c r="H73" s="234">
        <v>843427.36926680582</v>
      </c>
      <c r="I73" s="234">
        <v>826587.31979260361</v>
      </c>
      <c r="J73" s="234">
        <v>819958.4877466904</v>
      </c>
      <c r="K73" s="234">
        <v>813329.65570077719</v>
      </c>
      <c r="L73" s="234">
        <v>806700.82365486387</v>
      </c>
      <c r="M73" s="235">
        <v>800071.99160895078</v>
      </c>
      <c r="N73" s="234">
        <v>793443.15956303745</v>
      </c>
      <c r="O73" s="234">
        <v>768472.88640721375</v>
      </c>
      <c r="P73" s="234">
        <v>761844.05436130054</v>
      </c>
      <c r="Q73" s="234">
        <v>755215.22231538733</v>
      </c>
      <c r="R73" s="234">
        <v>748586.39026947401</v>
      </c>
      <c r="S73" s="234">
        <v>741957.55822356092</v>
      </c>
      <c r="T73" s="234">
        <v>735328.72617764759</v>
      </c>
      <c r="U73" s="234">
        <v>718488.67670344526</v>
      </c>
      <c r="V73" s="234">
        <v>711859.84465753206</v>
      </c>
      <c r="W73" s="234">
        <v>705231.01261161885</v>
      </c>
      <c r="X73" s="234">
        <v>698602.18056570552</v>
      </c>
      <c r="Y73" s="234">
        <v>691973.34851979231</v>
      </c>
      <c r="Z73" s="234">
        <v>685344.51647387911</v>
      </c>
      <c r="AA73" s="234">
        <v>678715.6844279659</v>
      </c>
      <c r="AB73" s="234">
        <v>165720.8011478305</v>
      </c>
      <c r="AC73" s="234">
        <v>-1609474.5457735201</v>
      </c>
      <c r="AD73" s="234">
        <v>165720.8011478305</v>
      </c>
      <c r="AE73" s="234">
        <v>165720.8011478305</v>
      </c>
      <c r="AF73" s="234">
        <v>165720.8011478305</v>
      </c>
      <c r="AG73" s="234">
        <v>165720.8011478305</v>
      </c>
      <c r="AH73" s="234">
        <v>165720.8011478305</v>
      </c>
      <c r="AI73" s="234">
        <v>165720.8011478305</v>
      </c>
      <c r="AJ73" s="234">
        <v>165720.8011478305</v>
      </c>
      <c r="AK73" s="234">
        <v>165720.8011478305</v>
      </c>
      <c r="AL73" s="234">
        <v>165720.8011478305</v>
      </c>
      <c r="AM73" s="234">
        <v>165720.8011478305</v>
      </c>
      <c r="AN73" s="234">
        <v>165720.8011478305</v>
      </c>
      <c r="AO73" s="234">
        <v>165720.8011478305</v>
      </c>
      <c r="AP73" s="234">
        <v>165720.8011478305</v>
      </c>
      <c r="AQ73" s="234">
        <v>165720.8011478305</v>
      </c>
      <c r="AR73" s="234">
        <v>165720.8011478305</v>
      </c>
      <c r="AS73" s="234">
        <v>165720.8011478305</v>
      </c>
      <c r="AT73" s="234">
        <v>165720.8011478305</v>
      </c>
      <c r="AU73" s="234">
        <v>165720.8011478305</v>
      </c>
      <c r="AV73" s="234">
        <v>165720.8011478305</v>
      </c>
      <c r="AW73" s="234">
        <v>165720.8011478305</v>
      </c>
      <c r="AX73" s="234">
        <v>165720.8011478305</v>
      </c>
      <c r="AY73" s="234">
        <v>165720.8011478305</v>
      </c>
      <c r="AZ73" s="234">
        <v>165720.8011478305</v>
      </c>
    </row>
    <row r="74" spans="1:52" ht="16.5" thickBot="1" x14ac:dyDescent="0.3">
      <c r="A74" s="238" t="s">
        <v>273</v>
      </c>
      <c r="B74" s="239">
        <v>0</v>
      </c>
      <c r="C74" s="239">
        <v>-3507459.8641970968</v>
      </c>
      <c r="D74" s="239">
        <v>-3479770.7898018346</v>
      </c>
      <c r="E74" s="239">
        <v>-3453255.4616181822</v>
      </c>
      <c r="F74" s="239">
        <v>-3426740.133434529</v>
      </c>
      <c r="G74" s="239">
        <v>-3400224.8052508766</v>
      </c>
      <c r="H74" s="239">
        <v>-3373709.4770672233</v>
      </c>
      <c r="I74" s="239">
        <v>-3306349.279170414</v>
      </c>
      <c r="J74" s="239">
        <v>-3279833.9509867611</v>
      </c>
      <c r="K74" s="239">
        <v>-3253318.6228031083</v>
      </c>
      <c r="L74" s="239">
        <v>-3226803.294619455</v>
      </c>
      <c r="M74" s="240">
        <v>-3200287.9664358026</v>
      </c>
      <c r="N74" s="239">
        <v>-3173772.6382521493</v>
      </c>
      <c r="O74" s="239">
        <v>-3073891.5456288545</v>
      </c>
      <c r="P74" s="239">
        <v>-3047376.2174452022</v>
      </c>
      <c r="Q74" s="239">
        <v>-3020860.8892615489</v>
      </c>
      <c r="R74" s="239">
        <v>-2994345.5610778956</v>
      </c>
      <c r="S74" s="239">
        <v>-2967830.2328942432</v>
      </c>
      <c r="T74" s="239">
        <v>-2941314.9047105899</v>
      </c>
      <c r="U74" s="239">
        <v>-2873954.7068137811</v>
      </c>
      <c r="V74" s="239">
        <v>-2847439.3786301282</v>
      </c>
      <c r="W74" s="239">
        <v>-2820924.0504464754</v>
      </c>
      <c r="X74" s="239">
        <v>-2794408.7222628221</v>
      </c>
      <c r="Y74" s="239">
        <v>-2767893.3940791693</v>
      </c>
      <c r="Z74" s="239">
        <v>-2741378.0658955164</v>
      </c>
      <c r="AA74" s="239">
        <v>-2714862.7377118636</v>
      </c>
      <c r="AB74" s="239">
        <v>-662883.20459132199</v>
      </c>
      <c r="AC74" s="239">
        <v>6437898.1830940796</v>
      </c>
      <c r="AD74" s="239">
        <v>-662883.20459132199</v>
      </c>
      <c r="AE74" s="239">
        <v>-662883.20459132199</v>
      </c>
      <c r="AF74" s="239">
        <v>-662883.20459132199</v>
      </c>
      <c r="AG74" s="239">
        <v>-662883.20459132199</v>
      </c>
      <c r="AH74" s="239">
        <v>-662883.20459132199</v>
      </c>
      <c r="AI74" s="239">
        <v>-662883.20459132199</v>
      </c>
      <c r="AJ74" s="239">
        <v>-662883.20459132199</v>
      </c>
      <c r="AK74" s="239">
        <v>-662883.20459132199</v>
      </c>
      <c r="AL74" s="239">
        <v>-662883.20459132199</v>
      </c>
      <c r="AM74" s="239">
        <v>-662883.20459132199</v>
      </c>
      <c r="AN74" s="239">
        <v>-662883.20459132199</v>
      </c>
      <c r="AO74" s="239">
        <v>-662883.20459132199</v>
      </c>
      <c r="AP74" s="239">
        <v>-662883.20459132199</v>
      </c>
      <c r="AQ74" s="239">
        <v>-662883.20459132199</v>
      </c>
      <c r="AR74" s="239">
        <v>-662883.20459132199</v>
      </c>
      <c r="AS74" s="239">
        <v>-662883.20459132199</v>
      </c>
      <c r="AT74" s="239">
        <v>-662883.20459132199</v>
      </c>
      <c r="AU74" s="239">
        <v>-662883.20459132199</v>
      </c>
      <c r="AV74" s="239">
        <v>-662883.20459132199</v>
      </c>
      <c r="AW74" s="239">
        <v>-662883.20459132199</v>
      </c>
      <c r="AX74" s="239">
        <v>-662883.20459132199</v>
      </c>
      <c r="AY74" s="239">
        <v>-662883.20459132199</v>
      </c>
      <c r="AZ74" s="239">
        <v>-662883.20459132199</v>
      </c>
    </row>
    <row r="75" spans="1:52" s="244" customFormat="1" ht="16.5" thickBot="1" x14ac:dyDescent="0.3">
      <c r="A75" s="241"/>
      <c r="B75" s="242">
        <v>0</v>
      </c>
      <c r="C75" s="242">
        <v>1</v>
      </c>
      <c r="D75" s="242">
        <v>2</v>
      </c>
      <c r="E75" s="242">
        <v>3</v>
      </c>
      <c r="F75" s="242">
        <v>4</v>
      </c>
      <c r="G75" s="242">
        <v>5</v>
      </c>
      <c r="H75" s="242">
        <v>6</v>
      </c>
      <c r="I75" s="242">
        <v>7</v>
      </c>
      <c r="J75" s="242">
        <v>8</v>
      </c>
      <c r="K75" s="242">
        <v>9</v>
      </c>
      <c r="L75" s="242">
        <v>10</v>
      </c>
      <c r="M75" s="243">
        <v>11</v>
      </c>
      <c r="N75" s="242">
        <v>12</v>
      </c>
      <c r="O75" s="242">
        <v>13</v>
      </c>
      <c r="P75" s="242">
        <v>14</v>
      </c>
      <c r="Q75" s="242">
        <v>15</v>
      </c>
      <c r="R75" s="242">
        <v>16</v>
      </c>
      <c r="S75" s="242">
        <v>17</v>
      </c>
      <c r="T75" s="242">
        <v>18</v>
      </c>
      <c r="U75" s="242">
        <v>19</v>
      </c>
      <c r="V75" s="242">
        <v>20</v>
      </c>
      <c r="W75" s="242">
        <v>21</v>
      </c>
      <c r="X75" s="242">
        <v>22</v>
      </c>
      <c r="Y75" s="242">
        <v>23</v>
      </c>
      <c r="Z75" s="242">
        <v>24</v>
      </c>
      <c r="AA75" s="242">
        <v>25</v>
      </c>
      <c r="AB75" s="242">
        <v>26</v>
      </c>
      <c r="AC75" s="242">
        <v>27</v>
      </c>
      <c r="AD75" s="242">
        <v>28</v>
      </c>
      <c r="AE75" s="242">
        <v>29</v>
      </c>
      <c r="AF75" s="242">
        <v>30</v>
      </c>
      <c r="AG75" s="242">
        <v>31</v>
      </c>
      <c r="AH75" s="242">
        <v>32</v>
      </c>
      <c r="AI75" s="242">
        <v>33</v>
      </c>
      <c r="AJ75" s="242">
        <v>34</v>
      </c>
      <c r="AK75" s="242">
        <v>35</v>
      </c>
      <c r="AL75" s="242">
        <v>36</v>
      </c>
      <c r="AM75" s="242">
        <v>37</v>
      </c>
      <c r="AN75" s="242">
        <v>38</v>
      </c>
      <c r="AO75" s="242">
        <v>39</v>
      </c>
      <c r="AP75" s="242">
        <v>40</v>
      </c>
      <c r="AQ75" s="242">
        <v>41</v>
      </c>
      <c r="AR75" s="242">
        <v>42</v>
      </c>
      <c r="AS75" s="242">
        <v>43</v>
      </c>
      <c r="AT75" s="242">
        <v>44</v>
      </c>
      <c r="AU75" s="242">
        <v>45</v>
      </c>
      <c r="AV75" s="242">
        <v>46</v>
      </c>
      <c r="AW75" s="242">
        <v>47</v>
      </c>
      <c r="AX75" s="242">
        <v>48</v>
      </c>
      <c r="AY75" s="242">
        <v>49</v>
      </c>
      <c r="AZ75" s="242">
        <v>50</v>
      </c>
    </row>
    <row r="76" spans="1:52" ht="31.5" x14ac:dyDescent="0.25">
      <c r="A76" s="221" t="s">
        <v>272</v>
      </c>
      <c r="B76" s="208" t="s">
        <v>504</v>
      </c>
      <c r="C76" s="208">
        <v>2020</v>
      </c>
      <c r="D76" s="208">
        <v>2021</v>
      </c>
      <c r="E76" s="208">
        <v>2022</v>
      </c>
      <c r="F76" s="208">
        <v>2023</v>
      </c>
      <c r="G76" s="208">
        <v>2024</v>
      </c>
      <c r="H76" s="208">
        <v>2025</v>
      </c>
      <c r="I76" s="208">
        <v>2026</v>
      </c>
      <c r="J76" s="208">
        <v>2027</v>
      </c>
      <c r="K76" s="208">
        <v>2028</v>
      </c>
      <c r="L76" s="208">
        <v>2029</v>
      </c>
      <c r="M76" s="222">
        <v>2030</v>
      </c>
      <c r="N76" s="208">
        <v>2031</v>
      </c>
      <c r="O76" s="208">
        <v>2032</v>
      </c>
      <c r="P76" s="208">
        <v>2033</v>
      </c>
      <c r="Q76" s="208">
        <v>2034</v>
      </c>
      <c r="R76" s="208">
        <v>2035</v>
      </c>
      <c r="S76" s="208">
        <v>2036</v>
      </c>
      <c r="T76" s="208">
        <v>2037</v>
      </c>
      <c r="U76" s="208">
        <v>2038</v>
      </c>
      <c r="V76" s="208">
        <v>2039</v>
      </c>
      <c r="W76" s="208">
        <v>2040</v>
      </c>
      <c r="X76" s="208">
        <v>2041</v>
      </c>
      <c r="Y76" s="208">
        <v>2042</v>
      </c>
      <c r="Z76" s="208">
        <v>2043</v>
      </c>
      <c r="AA76" s="208">
        <v>2044</v>
      </c>
      <c r="AB76" s="208">
        <v>0</v>
      </c>
      <c r="AC76" s="208">
        <v>0</v>
      </c>
      <c r="AD76" s="208">
        <v>0</v>
      </c>
      <c r="AE76" s="208">
        <v>0</v>
      </c>
      <c r="AF76" s="208">
        <v>0</v>
      </c>
      <c r="AG76" s="208">
        <v>0</v>
      </c>
      <c r="AH76" s="208">
        <v>0</v>
      </c>
      <c r="AI76" s="208">
        <v>0</v>
      </c>
      <c r="AJ76" s="208">
        <v>0</v>
      </c>
      <c r="AK76" s="208">
        <v>0</v>
      </c>
      <c r="AL76" s="208">
        <v>0</v>
      </c>
      <c r="AM76" s="208">
        <v>0</v>
      </c>
      <c r="AN76" s="208">
        <v>0</v>
      </c>
      <c r="AO76" s="208">
        <v>0</v>
      </c>
      <c r="AP76" s="208">
        <v>0</v>
      </c>
      <c r="AQ76" s="208">
        <v>0</v>
      </c>
      <c r="AR76" s="208">
        <v>0</v>
      </c>
      <c r="AS76" s="208">
        <v>0</v>
      </c>
      <c r="AT76" s="208">
        <v>0</v>
      </c>
      <c r="AU76" s="208">
        <v>0</v>
      </c>
      <c r="AV76" s="208">
        <v>0</v>
      </c>
      <c r="AW76" s="208">
        <v>0</v>
      </c>
      <c r="AX76" s="208">
        <v>0</v>
      </c>
      <c r="AY76" s="208">
        <v>0</v>
      </c>
      <c r="AZ76" s="208">
        <v>0</v>
      </c>
    </row>
    <row r="77" spans="1:52" s="176" customFormat="1" ht="14.25" x14ac:dyDescent="0.25">
      <c r="A77" s="231" t="s">
        <v>511</v>
      </c>
      <c r="B77" s="232">
        <v>0</v>
      </c>
      <c r="C77" s="232">
        <v>-4384324.8302463712</v>
      </c>
      <c r="D77" s="232">
        <v>-4349713.4872522932</v>
      </c>
      <c r="E77" s="232">
        <v>-4316569.3270227276</v>
      </c>
      <c r="F77" s="232">
        <v>-4283425.1667931611</v>
      </c>
      <c r="G77" s="232">
        <v>-4250281.0065635955</v>
      </c>
      <c r="H77" s="232">
        <v>-4217136.846334029</v>
      </c>
      <c r="I77" s="232">
        <v>-4132936.5989630176</v>
      </c>
      <c r="J77" s="232">
        <v>-4099792.4387334515</v>
      </c>
      <c r="K77" s="232">
        <v>-4066648.2785038855</v>
      </c>
      <c r="L77" s="232">
        <v>-4033504.118274319</v>
      </c>
      <c r="M77" s="233">
        <v>-4000359.9580447534</v>
      </c>
      <c r="N77" s="232">
        <v>-3967215.7978151869</v>
      </c>
      <c r="O77" s="232">
        <v>-3842364.4320360683</v>
      </c>
      <c r="P77" s="232">
        <v>-3809220.2718065027</v>
      </c>
      <c r="Q77" s="232">
        <v>-3776076.1115769362</v>
      </c>
      <c r="R77" s="232">
        <v>-3742931.9513473697</v>
      </c>
      <c r="S77" s="232">
        <v>-3709787.7911178041</v>
      </c>
      <c r="T77" s="232">
        <v>-3676643.6308882376</v>
      </c>
      <c r="U77" s="232">
        <v>-3592443.3835172262</v>
      </c>
      <c r="V77" s="232">
        <v>-3559299.2232876602</v>
      </c>
      <c r="W77" s="232">
        <v>-3526155.0630580941</v>
      </c>
      <c r="X77" s="232">
        <v>-3493010.9028285276</v>
      </c>
      <c r="Y77" s="232">
        <v>-3459866.7425989616</v>
      </c>
      <c r="Z77" s="232">
        <v>-3426722.5823693955</v>
      </c>
      <c r="AA77" s="232">
        <v>-3393578.4221398295</v>
      </c>
      <c r="AB77" s="232">
        <v>-828604.00573915243</v>
      </c>
      <c r="AC77" s="232">
        <v>8047372.7288675997</v>
      </c>
      <c r="AD77" s="232">
        <v>-828604.00573915243</v>
      </c>
      <c r="AE77" s="232">
        <v>-828604.00573915243</v>
      </c>
      <c r="AF77" s="232">
        <v>-828604.00573915243</v>
      </c>
      <c r="AG77" s="232">
        <v>-828604.00573915243</v>
      </c>
      <c r="AH77" s="232">
        <v>-828604.00573915243</v>
      </c>
      <c r="AI77" s="232">
        <v>-828604.00573915243</v>
      </c>
      <c r="AJ77" s="232">
        <v>-828604.00573915243</v>
      </c>
      <c r="AK77" s="232">
        <v>-828604.00573915243</v>
      </c>
      <c r="AL77" s="232">
        <v>-828604.00573915243</v>
      </c>
      <c r="AM77" s="232">
        <v>-828604.00573915243</v>
      </c>
      <c r="AN77" s="232">
        <v>-828604.00573915243</v>
      </c>
      <c r="AO77" s="232">
        <v>-828604.00573915243</v>
      </c>
      <c r="AP77" s="232">
        <v>-828604.00573915243</v>
      </c>
      <c r="AQ77" s="232">
        <v>-828604.00573915243</v>
      </c>
      <c r="AR77" s="232">
        <v>-828604.00573915243</v>
      </c>
      <c r="AS77" s="232">
        <v>-828604.00573915243</v>
      </c>
      <c r="AT77" s="232">
        <v>-828604.00573915243</v>
      </c>
      <c r="AU77" s="232">
        <v>-828604.00573915243</v>
      </c>
      <c r="AV77" s="232">
        <v>-828604.00573915243</v>
      </c>
      <c r="AW77" s="232">
        <v>-828604.00573915243</v>
      </c>
      <c r="AX77" s="232">
        <v>-828604.00573915243</v>
      </c>
      <c r="AY77" s="232">
        <v>-828604.00573915243</v>
      </c>
      <c r="AZ77" s="232">
        <v>-828604.00573915243</v>
      </c>
    </row>
    <row r="78" spans="1:52" x14ac:dyDescent="0.25">
      <c r="A78" s="236" t="s">
        <v>271</v>
      </c>
      <c r="B78" s="234">
        <v>0</v>
      </c>
      <c r="C78" s="234">
        <v>3013105.4754151003</v>
      </c>
      <c r="D78" s="234">
        <v>3013105.4754151003</v>
      </c>
      <c r="E78" s="234">
        <v>3013105.4754151003</v>
      </c>
      <c r="F78" s="234">
        <v>3013105.4754151003</v>
      </c>
      <c r="G78" s="234">
        <v>3013105.4754151003</v>
      </c>
      <c r="H78" s="234">
        <v>3013105.4754151003</v>
      </c>
      <c r="I78" s="234">
        <v>3013105.4754151003</v>
      </c>
      <c r="J78" s="234">
        <v>3013105.4754151003</v>
      </c>
      <c r="K78" s="234">
        <v>3013105.4754151003</v>
      </c>
      <c r="L78" s="234">
        <v>3013105.4754151003</v>
      </c>
      <c r="M78" s="235">
        <v>3013105.4754151003</v>
      </c>
      <c r="N78" s="234">
        <v>3013105.4754151003</v>
      </c>
      <c r="O78" s="234">
        <v>3013105.4754151003</v>
      </c>
      <c r="P78" s="234">
        <v>3013105.4754151003</v>
      </c>
      <c r="Q78" s="234">
        <v>3013105.4754151003</v>
      </c>
      <c r="R78" s="234">
        <v>3013105.4754151003</v>
      </c>
      <c r="S78" s="234">
        <v>3013105.4754151003</v>
      </c>
      <c r="T78" s="234">
        <v>3013105.4754151003</v>
      </c>
      <c r="U78" s="234">
        <v>3013105.4754151003</v>
      </c>
      <c r="V78" s="234">
        <v>3013105.4754151003</v>
      </c>
      <c r="W78" s="234">
        <v>3013105.4754151003</v>
      </c>
      <c r="X78" s="234">
        <v>3013105.4754151003</v>
      </c>
      <c r="Y78" s="234">
        <v>3013105.4754151003</v>
      </c>
      <c r="Z78" s="234">
        <v>3013105.4754151003</v>
      </c>
      <c r="AA78" s="234">
        <v>3013105.4754151003</v>
      </c>
      <c r="AB78" s="234">
        <v>0</v>
      </c>
      <c r="AC78" s="234">
        <v>0</v>
      </c>
      <c r="AD78" s="234">
        <v>0</v>
      </c>
      <c r="AE78" s="234">
        <v>0</v>
      </c>
      <c r="AF78" s="234">
        <v>0</v>
      </c>
      <c r="AG78" s="234">
        <v>0</v>
      </c>
      <c r="AH78" s="234">
        <v>0</v>
      </c>
      <c r="AI78" s="234">
        <v>0</v>
      </c>
      <c r="AJ78" s="234">
        <v>0</v>
      </c>
      <c r="AK78" s="234">
        <v>0</v>
      </c>
      <c r="AL78" s="234">
        <v>0</v>
      </c>
      <c r="AM78" s="234">
        <v>0</v>
      </c>
      <c r="AN78" s="234">
        <v>0</v>
      </c>
      <c r="AO78" s="234">
        <v>0</v>
      </c>
      <c r="AP78" s="234">
        <v>0</v>
      </c>
      <c r="AQ78" s="234">
        <v>0</v>
      </c>
      <c r="AR78" s="234">
        <v>0</v>
      </c>
      <c r="AS78" s="234">
        <v>0</v>
      </c>
      <c r="AT78" s="234">
        <v>0</v>
      </c>
      <c r="AU78" s="234">
        <v>0</v>
      </c>
      <c r="AV78" s="234">
        <v>0</v>
      </c>
      <c r="AW78" s="234">
        <v>0</v>
      </c>
      <c r="AX78" s="234">
        <v>0</v>
      </c>
      <c r="AY78" s="234">
        <v>0</v>
      </c>
      <c r="AZ78" s="234">
        <v>0</v>
      </c>
    </row>
    <row r="79" spans="1:52" x14ac:dyDescent="0.25">
      <c r="A79" s="236" t="s">
        <v>270</v>
      </c>
      <c r="B79" s="234">
        <v>0</v>
      </c>
      <c r="C79" s="234">
        <v>0</v>
      </c>
      <c r="D79" s="234">
        <v>0</v>
      </c>
      <c r="E79" s="234">
        <v>0</v>
      </c>
      <c r="F79" s="234">
        <v>0</v>
      </c>
      <c r="G79" s="234">
        <v>0</v>
      </c>
      <c r="H79" s="234">
        <v>0</v>
      </c>
      <c r="I79" s="234">
        <v>0</v>
      </c>
      <c r="J79" s="234">
        <v>0</v>
      </c>
      <c r="K79" s="234">
        <v>0</v>
      </c>
      <c r="L79" s="234">
        <v>0</v>
      </c>
      <c r="M79" s="235">
        <v>0</v>
      </c>
      <c r="N79" s="234">
        <v>0</v>
      </c>
      <c r="O79" s="234">
        <v>0</v>
      </c>
      <c r="P79" s="234">
        <v>0</v>
      </c>
      <c r="Q79" s="234">
        <v>0</v>
      </c>
      <c r="R79" s="234">
        <v>0</v>
      </c>
      <c r="S79" s="234">
        <v>0</v>
      </c>
      <c r="T79" s="234">
        <v>0</v>
      </c>
      <c r="U79" s="234">
        <v>0</v>
      </c>
      <c r="V79" s="234">
        <v>0</v>
      </c>
      <c r="W79" s="234">
        <v>0</v>
      </c>
      <c r="X79" s="234">
        <v>0</v>
      </c>
      <c r="Y79" s="234">
        <v>0</v>
      </c>
      <c r="Z79" s="234">
        <v>0</v>
      </c>
      <c r="AA79" s="234">
        <v>0</v>
      </c>
      <c r="AB79" s="234">
        <v>0</v>
      </c>
      <c r="AC79" s="234">
        <v>0</v>
      </c>
      <c r="AD79" s="234">
        <v>0</v>
      </c>
      <c r="AE79" s="234">
        <v>0</v>
      </c>
      <c r="AF79" s="234">
        <v>0</v>
      </c>
      <c r="AG79" s="234">
        <v>0</v>
      </c>
      <c r="AH79" s="234">
        <v>0</v>
      </c>
      <c r="AI79" s="234">
        <v>0</v>
      </c>
      <c r="AJ79" s="234">
        <v>0</v>
      </c>
      <c r="AK79" s="234">
        <v>0</v>
      </c>
      <c r="AL79" s="234">
        <v>0</v>
      </c>
      <c r="AM79" s="234">
        <v>0</v>
      </c>
      <c r="AN79" s="234">
        <v>0</v>
      </c>
      <c r="AO79" s="234">
        <v>0</v>
      </c>
      <c r="AP79" s="234">
        <v>0</v>
      </c>
      <c r="AQ79" s="234">
        <v>0</v>
      </c>
      <c r="AR79" s="234">
        <v>0</v>
      </c>
      <c r="AS79" s="234">
        <v>0</v>
      </c>
      <c r="AT79" s="234">
        <v>0</v>
      </c>
      <c r="AU79" s="234">
        <v>0</v>
      </c>
      <c r="AV79" s="234">
        <v>0</v>
      </c>
      <c r="AW79" s="234">
        <v>0</v>
      </c>
      <c r="AX79" s="234">
        <v>0</v>
      </c>
      <c r="AY79" s="234">
        <v>0</v>
      </c>
      <c r="AZ79" s="234">
        <v>0</v>
      </c>
    </row>
    <row r="80" spans="1:52" x14ac:dyDescent="0.25">
      <c r="A80" s="236" t="s">
        <v>269</v>
      </c>
      <c r="B80" s="234">
        <v>0</v>
      </c>
      <c r="C80" s="234">
        <v>0</v>
      </c>
      <c r="D80" s="234">
        <v>0</v>
      </c>
      <c r="E80" s="234">
        <v>0</v>
      </c>
      <c r="F80" s="234">
        <v>0</v>
      </c>
      <c r="G80" s="234">
        <v>0</v>
      </c>
      <c r="H80" s="234">
        <v>0</v>
      </c>
      <c r="I80" s="234">
        <v>0</v>
      </c>
      <c r="J80" s="234">
        <v>0</v>
      </c>
      <c r="K80" s="234">
        <v>0</v>
      </c>
      <c r="L80" s="234">
        <v>0</v>
      </c>
      <c r="M80" s="235">
        <v>0</v>
      </c>
      <c r="N80" s="234">
        <v>0</v>
      </c>
      <c r="O80" s="234">
        <v>0</v>
      </c>
      <c r="P80" s="234">
        <v>0</v>
      </c>
      <c r="Q80" s="234">
        <v>0</v>
      </c>
      <c r="R80" s="234">
        <v>0</v>
      </c>
      <c r="S80" s="234">
        <v>0</v>
      </c>
      <c r="T80" s="234">
        <v>0</v>
      </c>
      <c r="U80" s="234">
        <v>0</v>
      </c>
      <c r="V80" s="234">
        <v>0</v>
      </c>
      <c r="W80" s="234">
        <v>0</v>
      </c>
      <c r="X80" s="234">
        <v>0</v>
      </c>
      <c r="Y80" s="234">
        <v>0</v>
      </c>
      <c r="Z80" s="234">
        <v>0</v>
      </c>
      <c r="AA80" s="234">
        <v>0</v>
      </c>
      <c r="AB80" s="234">
        <v>0</v>
      </c>
      <c r="AC80" s="234">
        <v>0</v>
      </c>
      <c r="AD80" s="234">
        <v>0</v>
      </c>
      <c r="AE80" s="234">
        <v>0</v>
      </c>
      <c r="AF80" s="234">
        <v>0</v>
      </c>
      <c r="AG80" s="234">
        <v>0</v>
      </c>
      <c r="AH80" s="234">
        <v>0</v>
      </c>
      <c r="AI80" s="234">
        <v>0</v>
      </c>
      <c r="AJ80" s="234">
        <v>0</v>
      </c>
      <c r="AK80" s="234">
        <v>0</v>
      </c>
      <c r="AL80" s="234">
        <v>0</v>
      </c>
      <c r="AM80" s="234">
        <v>0</v>
      </c>
      <c r="AN80" s="234">
        <v>0</v>
      </c>
      <c r="AO80" s="234">
        <v>0</v>
      </c>
      <c r="AP80" s="234">
        <v>0</v>
      </c>
      <c r="AQ80" s="234">
        <v>0</v>
      </c>
      <c r="AR80" s="234">
        <v>0</v>
      </c>
      <c r="AS80" s="234">
        <v>0</v>
      </c>
      <c r="AT80" s="234">
        <v>0</v>
      </c>
      <c r="AU80" s="234">
        <v>0</v>
      </c>
      <c r="AV80" s="234">
        <v>0</v>
      </c>
      <c r="AW80" s="234">
        <v>0</v>
      </c>
      <c r="AX80" s="234">
        <v>0</v>
      </c>
      <c r="AY80" s="234">
        <v>0</v>
      </c>
      <c r="AZ80" s="234">
        <v>0</v>
      </c>
    </row>
    <row r="81" spans="1:52" x14ac:dyDescent="0.25">
      <c r="A81" s="236" t="s">
        <v>268</v>
      </c>
      <c r="B81" s="245">
        <v>-15065527.377075503</v>
      </c>
      <c r="C81" s="245">
        <v>50568.899283492938</v>
      </c>
      <c r="D81" s="245">
        <v>50862.335836395621</v>
      </c>
      <c r="E81" s="245">
        <v>50862.335836397484</v>
      </c>
      <c r="F81" s="245">
        <v>50862.335836395621</v>
      </c>
      <c r="G81" s="245">
        <v>50862.335836395621</v>
      </c>
      <c r="H81" s="245">
        <v>50862.335836395621</v>
      </c>
      <c r="I81" s="245">
        <v>61073.553264683113</v>
      </c>
      <c r="J81" s="245">
        <v>61073.553264686838</v>
      </c>
      <c r="K81" s="245">
        <v>61073.553264683113</v>
      </c>
      <c r="L81" s="245">
        <v>61073.553264686838</v>
      </c>
      <c r="M81" s="245">
        <v>61073.553264686838</v>
      </c>
      <c r="N81" s="245">
        <v>61073.553264683113</v>
      </c>
      <c r="O81" s="245">
        <v>79414.994374597445</v>
      </c>
      <c r="P81" s="245">
        <v>79414.99437459372</v>
      </c>
      <c r="Q81" s="245">
        <v>79414.994374597445</v>
      </c>
      <c r="R81" s="245">
        <v>79414.99437459372</v>
      </c>
      <c r="S81" s="245">
        <v>79414.994374597445</v>
      </c>
      <c r="T81" s="245">
        <v>79414.99437459372</v>
      </c>
      <c r="U81" s="245">
        <v>89626.211802884936</v>
      </c>
      <c r="V81" s="245">
        <v>89626.211802884936</v>
      </c>
      <c r="W81" s="245">
        <v>89626.211802884936</v>
      </c>
      <c r="X81" s="245">
        <v>89626.211802884936</v>
      </c>
      <c r="Y81" s="245">
        <v>89626.211802883074</v>
      </c>
      <c r="Z81" s="245">
        <v>89626.211802884936</v>
      </c>
      <c r="AA81" s="245">
        <v>89626.211802884936</v>
      </c>
      <c r="AB81" s="245">
        <v>0</v>
      </c>
      <c r="AC81" s="245">
        <v>1775195.3469213508</v>
      </c>
      <c r="AD81" s="245">
        <v>0</v>
      </c>
      <c r="AE81" s="245">
        <v>0</v>
      </c>
      <c r="AF81" s="245">
        <v>0</v>
      </c>
      <c r="AG81" s="245">
        <v>0</v>
      </c>
      <c r="AH81" s="245">
        <v>0</v>
      </c>
      <c r="AI81" s="245">
        <v>0</v>
      </c>
      <c r="AJ81" s="245">
        <v>0</v>
      </c>
      <c r="AK81" s="245">
        <v>0</v>
      </c>
      <c r="AL81" s="245">
        <v>0</v>
      </c>
      <c r="AM81" s="245">
        <v>0</v>
      </c>
      <c r="AN81" s="245">
        <v>0</v>
      </c>
      <c r="AO81" s="245">
        <v>0</v>
      </c>
      <c r="AP81" s="245">
        <v>0</v>
      </c>
      <c r="AQ81" s="245">
        <v>0</v>
      </c>
      <c r="AR81" s="245">
        <v>0</v>
      </c>
      <c r="AS81" s="245">
        <v>0</v>
      </c>
      <c r="AT81" s="245">
        <v>0</v>
      </c>
      <c r="AU81" s="245">
        <v>0</v>
      </c>
      <c r="AV81" s="245">
        <v>0</v>
      </c>
      <c r="AW81" s="245">
        <v>0</v>
      </c>
      <c r="AX81" s="245">
        <v>0</v>
      </c>
      <c r="AY81" s="245">
        <v>0</v>
      </c>
      <c r="AZ81" s="245">
        <v>0</v>
      </c>
    </row>
    <row r="82" spans="1:52" x14ac:dyDescent="0.25">
      <c r="A82" s="236" t="s">
        <v>267</v>
      </c>
      <c r="B82" s="234">
        <v>0</v>
      </c>
      <c r="C82" s="234">
        <v>0</v>
      </c>
      <c r="D82" s="234">
        <v>0</v>
      </c>
      <c r="E82" s="234">
        <v>0</v>
      </c>
      <c r="F82" s="234">
        <v>0</v>
      </c>
      <c r="G82" s="234">
        <v>0</v>
      </c>
      <c r="H82" s="234">
        <v>0</v>
      </c>
      <c r="I82" s="234">
        <v>0</v>
      </c>
      <c r="J82" s="234">
        <v>0</v>
      </c>
      <c r="K82" s="234">
        <v>0</v>
      </c>
      <c r="L82" s="234">
        <v>0</v>
      </c>
      <c r="M82" s="235">
        <v>0</v>
      </c>
      <c r="N82" s="234">
        <v>0</v>
      </c>
      <c r="O82" s="234">
        <v>0</v>
      </c>
      <c r="P82" s="234">
        <v>0</v>
      </c>
      <c r="Q82" s="234">
        <v>0</v>
      </c>
      <c r="R82" s="234">
        <v>0</v>
      </c>
      <c r="S82" s="234">
        <v>0</v>
      </c>
      <c r="T82" s="234">
        <v>0</v>
      </c>
      <c r="U82" s="234">
        <v>0</v>
      </c>
      <c r="V82" s="234">
        <v>0</v>
      </c>
      <c r="W82" s="234">
        <v>0</v>
      </c>
      <c r="X82" s="234">
        <v>0</v>
      </c>
      <c r="Y82" s="234">
        <v>0</v>
      </c>
      <c r="Z82" s="234">
        <v>0</v>
      </c>
      <c r="AA82" s="234">
        <v>0</v>
      </c>
      <c r="AB82" s="234">
        <v>0</v>
      </c>
      <c r="AC82" s="234">
        <v>0</v>
      </c>
      <c r="AD82" s="234">
        <v>0</v>
      </c>
      <c r="AE82" s="234">
        <v>0</v>
      </c>
      <c r="AF82" s="234">
        <v>0</v>
      </c>
      <c r="AG82" s="234">
        <v>0</v>
      </c>
      <c r="AH82" s="234">
        <v>0</v>
      </c>
      <c r="AI82" s="234">
        <v>0</v>
      </c>
      <c r="AJ82" s="234">
        <v>0</v>
      </c>
      <c r="AK82" s="234">
        <v>0</v>
      </c>
      <c r="AL82" s="234">
        <v>0</v>
      </c>
      <c r="AM82" s="234">
        <v>0</v>
      </c>
      <c r="AN82" s="234">
        <v>0</v>
      </c>
      <c r="AO82" s="234">
        <v>0</v>
      </c>
      <c r="AP82" s="234">
        <v>0</v>
      </c>
      <c r="AQ82" s="234">
        <v>0</v>
      </c>
      <c r="AR82" s="234">
        <v>0</v>
      </c>
      <c r="AS82" s="234">
        <v>0</v>
      </c>
      <c r="AT82" s="234">
        <v>0</v>
      </c>
      <c r="AU82" s="234">
        <v>0</v>
      </c>
      <c r="AV82" s="234">
        <v>0</v>
      </c>
      <c r="AW82" s="234">
        <v>0</v>
      </c>
      <c r="AX82" s="234">
        <v>0</v>
      </c>
      <c r="AY82" s="234">
        <v>0</v>
      </c>
      <c r="AZ82" s="234">
        <v>0</v>
      </c>
    </row>
    <row r="83" spans="1:52" x14ac:dyDescent="0.25">
      <c r="A83" s="236" t="s">
        <v>266</v>
      </c>
      <c r="B83" s="234">
        <v>-75327636.885377511</v>
      </c>
      <c r="C83" s="234">
        <v>0</v>
      </c>
      <c r="D83" s="234">
        <v>0</v>
      </c>
      <c r="E83" s="234">
        <v>0</v>
      </c>
      <c r="F83" s="234">
        <v>0</v>
      </c>
      <c r="G83" s="234">
        <v>0</v>
      </c>
      <c r="H83" s="234">
        <v>0</v>
      </c>
      <c r="I83" s="234">
        <v>0</v>
      </c>
      <c r="J83" s="234">
        <v>0</v>
      </c>
      <c r="K83" s="234">
        <v>0</v>
      </c>
      <c r="L83" s="234">
        <v>0</v>
      </c>
      <c r="M83" s="235">
        <v>0</v>
      </c>
      <c r="N83" s="234">
        <v>0</v>
      </c>
      <c r="O83" s="234">
        <v>0</v>
      </c>
      <c r="P83" s="234">
        <v>0</v>
      </c>
      <c r="Q83" s="234">
        <v>0</v>
      </c>
      <c r="R83" s="234">
        <v>0</v>
      </c>
      <c r="S83" s="234">
        <v>0</v>
      </c>
      <c r="T83" s="234">
        <v>0</v>
      </c>
      <c r="U83" s="234">
        <v>0</v>
      </c>
      <c r="V83" s="234">
        <v>0</v>
      </c>
      <c r="W83" s="234">
        <v>0</v>
      </c>
      <c r="X83" s="234">
        <v>0</v>
      </c>
      <c r="Y83" s="234">
        <v>0</v>
      </c>
      <c r="Z83" s="234">
        <v>0</v>
      </c>
      <c r="AA83" s="234">
        <v>0</v>
      </c>
      <c r="AB83" s="234"/>
      <c r="AC83" s="234"/>
      <c r="AD83" s="234"/>
      <c r="AE83" s="234"/>
      <c r="AF83" s="234"/>
      <c r="AG83" s="234"/>
      <c r="AH83" s="234"/>
      <c r="AI83" s="234"/>
      <c r="AJ83" s="234"/>
      <c r="AK83" s="234"/>
      <c r="AL83" s="234"/>
      <c r="AM83" s="234"/>
      <c r="AN83" s="234"/>
      <c r="AO83" s="234"/>
      <c r="AP83" s="234"/>
      <c r="AQ83" s="234"/>
      <c r="AR83" s="234"/>
      <c r="AS83" s="234"/>
      <c r="AT83" s="234"/>
      <c r="AU83" s="234"/>
      <c r="AV83" s="234"/>
      <c r="AW83" s="234"/>
      <c r="AX83" s="234"/>
      <c r="AY83" s="234"/>
      <c r="AZ83" s="234"/>
    </row>
    <row r="84" spans="1:52" x14ac:dyDescent="0.25">
      <c r="A84" s="236" t="s">
        <v>265</v>
      </c>
      <c r="B84" s="234">
        <v>0</v>
      </c>
      <c r="C84" s="234">
        <v>0</v>
      </c>
      <c r="D84" s="234">
        <v>0</v>
      </c>
      <c r="E84" s="234">
        <v>0</v>
      </c>
      <c r="F84" s="234">
        <v>0</v>
      </c>
      <c r="G84" s="234">
        <v>0</v>
      </c>
      <c r="H84" s="234">
        <v>0</v>
      </c>
      <c r="I84" s="234">
        <v>0</v>
      </c>
      <c r="J84" s="234">
        <v>0</v>
      </c>
      <c r="K84" s="234">
        <v>0</v>
      </c>
      <c r="L84" s="234">
        <v>0</v>
      </c>
      <c r="M84" s="235">
        <v>0</v>
      </c>
      <c r="N84" s="234">
        <v>0</v>
      </c>
      <c r="O84" s="234">
        <v>0</v>
      </c>
      <c r="P84" s="234">
        <v>0</v>
      </c>
      <c r="Q84" s="234">
        <v>0</v>
      </c>
      <c r="R84" s="234">
        <v>0</v>
      </c>
      <c r="S84" s="234">
        <v>0</v>
      </c>
      <c r="T84" s="234">
        <v>0</v>
      </c>
      <c r="U84" s="234">
        <v>0</v>
      </c>
      <c r="V84" s="234">
        <v>0</v>
      </c>
      <c r="W84" s="234">
        <v>0</v>
      </c>
      <c r="X84" s="234">
        <v>0</v>
      </c>
      <c r="Y84" s="234">
        <v>0</v>
      </c>
      <c r="Z84" s="234">
        <v>0</v>
      </c>
      <c r="AA84" s="234">
        <v>0</v>
      </c>
      <c r="AB84" s="234">
        <v>0</v>
      </c>
      <c r="AC84" s="234">
        <v>0</v>
      </c>
      <c r="AD84" s="234">
        <v>0</v>
      </c>
      <c r="AE84" s="234">
        <v>0</v>
      </c>
      <c r="AF84" s="234">
        <v>0</v>
      </c>
      <c r="AG84" s="234">
        <v>0</v>
      </c>
      <c r="AH84" s="234">
        <v>0</v>
      </c>
      <c r="AI84" s="234">
        <v>0</v>
      </c>
      <c r="AJ84" s="234">
        <v>0</v>
      </c>
      <c r="AK84" s="234">
        <v>0</v>
      </c>
      <c r="AL84" s="234">
        <v>0</v>
      </c>
      <c r="AM84" s="234">
        <v>0</v>
      </c>
      <c r="AN84" s="234">
        <v>0</v>
      </c>
      <c r="AO84" s="234">
        <v>0</v>
      </c>
      <c r="AP84" s="234">
        <v>0</v>
      </c>
      <c r="AQ84" s="234">
        <v>0</v>
      </c>
      <c r="AR84" s="234">
        <v>0</v>
      </c>
      <c r="AS84" s="234">
        <v>0</v>
      </c>
      <c r="AT84" s="234">
        <v>0</v>
      </c>
      <c r="AU84" s="234">
        <v>0</v>
      </c>
      <c r="AV84" s="234">
        <v>0</v>
      </c>
      <c r="AW84" s="234">
        <v>0</v>
      </c>
      <c r="AX84" s="234">
        <v>0</v>
      </c>
      <c r="AY84" s="234">
        <v>0</v>
      </c>
      <c r="AZ84" s="234">
        <v>0</v>
      </c>
    </row>
    <row r="85" spans="1:52" s="176" customFormat="1" ht="14.25" x14ac:dyDescent="0.25">
      <c r="A85" s="246" t="s">
        <v>264</v>
      </c>
      <c r="B85" s="232">
        <v>-90393164.26245302</v>
      </c>
      <c r="C85" s="232">
        <v>-1320650.4555477779</v>
      </c>
      <c r="D85" s="232">
        <v>-1285745.6760007972</v>
      </c>
      <c r="E85" s="232">
        <v>-1252601.5157712298</v>
      </c>
      <c r="F85" s="232">
        <v>-1219457.3555416651</v>
      </c>
      <c r="G85" s="232">
        <v>-1186313.1953120995</v>
      </c>
      <c r="H85" s="232">
        <v>-1153169.035082533</v>
      </c>
      <c r="I85" s="232">
        <v>-1058757.5702832341</v>
      </c>
      <c r="J85" s="232">
        <v>-1025613.4100536644</v>
      </c>
      <c r="K85" s="232">
        <v>-992469.24982410204</v>
      </c>
      <c r="L85" s="232">
        <v>-959325.0895945318</v>
      </c>
      <c r="M85" s="233">
        <v>-926180.92936496623</v>
      </c>
      <c r="N85" s="232">
        <v>-893036.76913540345</v>
      </c>
      <c r="O85" s="232">
        <v>-749843.9622463705</v>
      </c>
      <c r="P85" s="232">
        <v>-716699.80201680865</v>
      </c>
      <c r="Q85" s="232">
        <v>-683555.64178723842</v>
      </c>
      <c r="R85" s="232">
        <v>-650411.48155767564</v>
      </c>
      <c r="S85" s="232">
        <v>-617267.32132810634</v>
      </c>
      <c r="T85" s="232">
        <v>-584123.16109854355</v>
      </c>
      <c r="U85" s="232">
        <v>-489711.69629924092</v>
      </c>
      <c r="V85" s="232">
        <v>-456567.53606967488</v>
      </c>
      <c r="W85" s="232">
        <v>-423423.37584010884</v>
      </c>
      <c r="X85" s="232">
        <v>-390279.21561054233</v>
      </c>
      <c r="Y85" s="232">
        <v>-357135.05538097816</v>
      </c>
      <c r="Z85" s="232">
        <v>-323990.89515141025</v>
      </c>
      <c r="AA85" s="232">
        <v>-290846.73492184421</v>
      </c>
      <c r="AB85" s="232">
        <v>-828604.00573915243</v>
      </c>
      <c r="AC85" s="232">
        <v>9822568.0757889505</v>
      </c>
      <c r="AD85" s="232">
        <v>-828604.00573915243</v>
      </c>
      <c r="AE85" s="232">
        <v>-828604.00573915243</v>
      </c>
      <c r="AF85" s="232">
        <v>-828604.00573915243</v>
      </c>
      <c r="AG85" s="232">
        <v>-828604.00573915243</v>
      </c>
      <c r="AH85" s="232">
        <v>-828604.00573915243</v>
      </c>
      <c r="AI85" s="232">
        <v>-828604.00573915243</v>
      </c>
      <c r="AJ85" s="232">
        <v>-828604.00573915243</v>
      </c>
      <c r="AK85" s="232">
        <v>-828604.00573915243</v>
      </c>
      <c r="AL85" s="232">
        <v>-828604.00573915243</v>
      </c>
      <c r="AM85" s="232">
        <v>-828604.00573915243</v>
      </c>
      <c r="AN85" s="232">
        <v>-828604.00573915243</v>
      </c>
      <c r="AO85" s="232">
        <v>-828604.00573915243</v>
      </c>
      <c r="AP85" s="232">
        <v>-828604.00573915243</v>
      </c>
      <c r="AQ85" s="232">
        <v>-828604.00573915243</v>
      </c>
      <c r="AR85" s="232">
        <v>-828604.00573915243</v>
      </c>
      <c r="AS85" s="232">
        <v>-828604.00573915243</v>
      </c>
      <c r="AT85" s="232">
        <v>-828604.00573915243</v>
      </c>
      <c r="AU85" s="232">
        <v>-828604.00573915243</v>
      </c>
      <c r="AV85" s="232">
        <v>-828604.00573915243</v>
      </c>
      <c r="AW85" s="232">
        <v>-828604.00573915243</v>
      </c>
      <c r="AX85" s="232">
        <v>-828604.00573915243</v>
      </c>
      <c r="AY85" s="232">
        <v>-828604.00573915243</v>
      </c>
      <c r="AZ85" s="232">
        <v>-828604.00573915243</v>
      </c>
    </row>
    <row r="86" spans="1:52" s="176" customFormat="1" ht="14.25" x14ac:dyDescent="0.25">
      <c r="A86" s="246" t="s">
        <v>512</v>
      </c>
      <c r="B86" s="232">
        <v>-90393164.26245302</v>
      </c>
      <c r="C86" s="232">
        <v>-91713814.718000799</v>
      </c>
      <c r="D86" s="232">
        <v>-92999560.394001603</v>
      </c>
      <c r="E86" s="232">
        <v>-94252161.909772828</v>
      </c>
      <c r="F86" s="232">
        <v>-95471619.26531449</v>
      </c>
      <c r="G86" s="232">
        <v>-96657932.460626587</v>
      </c>
      <c r="H86" s="232">
        <v>-97811101.495709121</v>
      </c>
      <c r="I86" s="232">
        <v>-98869859.065992355</v>
      </c>
      <c r="J86" s="232">
        <v>-99895472.476046026</v>
      </c>
      <c r="K86" s="232">
        <v>-100887941.72587013</v>
      </c>
      <c r="L86" s="232">
        <v>-101847266.81546466</v>
      </c>
      <c r="M86" s="233">
        <v>-102773447.74482962</v>
      </c>
      <c r="N86" s="232">
        <v>-103666484.51396503</v>
      </c>
      <c r="O86" s="232">
        <v>-104416328.4762114</v>
      </c>
      <c r="P86" s="232">
        <v>-105133028.27822821</v>
      </c>
      <c r="Q86" s="232">
        <v>-105816583.92001545</v>
      </c>
      <c r="R86" s="232">
        <v>-106466995.40157314</v>
      </c>
      <c r="S86" s="232">
        <v>-107084262.72290124</v>
      </c>
      <c r="T86" s="232">
        <v>-107668385.88399978</v>
      </c>
      <c r="U86" s="232">
        <v>-108158097.58029902</v>
      </c>
      <c r="V86" s="232">
        <v>-108614665.1163687</v>
      </c>
      <c r="W86" s="232">
        <v>-109038088.49220881</v>
      </c>
      <c r="X86" s="232">
        <v>-109428367.70781936</v>
      </c>
      <c r="Y86" s="232">
        <v>-109785502.76320034</v>
      </c>
      <c r="Z86" s="232">
        <v>-110109493.65835175</v>
      </c>
      <c r="AA86" s="232">
        <v>-110400340.39327359</v>
      </c>
      <c r="AB86" s="232">
        <v>-111228944.39901274</v>
      </c>
      <c r="AC86" s="232">
        <v>-101406376.3232238</v>
      </c>
      <c r="AD86" s="232">
        <v>-102234980.32896295</v>
      </c>
      <c r="AE86" s="232">
        <v>-103063584.3347021</v>
      </c>
      <c r="AF86" s="232">
        <v>-103892188.34044126</v>
      </c>
      <c r="AG86" s="232">
        <v>-104720792.34618041</v>
      </c>
      <c r="AH86" s="232">
        <v>-105549396.35191956</v>
      </c>
      <c r="AI86" s="232">
        <v>-106378000.35765871</v>
      </c>
      <c r="AJ86" s="232">
        <v>-107206604.36339787</v>
      </c>
      <c r="AK86" s="232">
        <v>-108035208.36913702</v>
      </c>
      <c r="AL86" s="232">
        <v>-108863812.37487617</v>
      </c>
      <c r="AM86" s="232">
        <v>-109692416.38061532</v>
      </c>
      <c r="AN86" s="232">
        <v>-110521020.38635448</v>
      </c>
      <c r="AO86" s="232">
        <v>-111349624.39209363</v>
      </c>
      <c r="AP86" s="232">
        <v>-112178228.39783278</v>
      </c>
      <c r="AQ86" s="232">
        <v>-113006832.40357193</v>
      </c>
      <c r="AR86" s="232">
        <v>-113835436.40931109</v>
      </c>
      <c r="AS86" s="232">
        <v>-114664040.41505024</v>
      </c>
      <c r="AT86" s="232">
        <v>-115492644.42078939</v>
      </c>
      <c r="AU86" s="232">
        <v>-116321248.42652854</v>
      </c>
      <c r="AV86" s="232">
        <v>-117149852.4322677</v>
      </c>
      <c r="AW86" s="232">
        <v>-117978456.43800685</v>
      </c>
      <c r="AX86" s="232">
        <v>-118807060.443746</v>
      </c>
      <c r="AY86" s="232">
        <v>-119635664.44948515</v>
      </c>
      <c r="AZ86" s="232">
        <v>-120464268.45522431</v>
      </c>
    </row>
    <row r="87" spans="1:52" x14ac:dyDescent="0.25">
      <c r="A87" s="247" t="s">
        <v>263</v>
      </c>
      <c r="B87" s="248">
        <v>1</v>
      </c>
      <c r="C87" s="248">
        <v>0.85836909871244638</v>
      </c>
      <c r="D87" s="248">
        <v>0.73679750962441737</v>
      </c>
      <c r="E87" s="248">
        <v>0.63244421426988617</v>
      </c>
      <c r="F87" s="248">
        <v>0.54287057018874341</v>
      </c>
      <c r="G87" s="248">
        <v>0.46598332205042353</v>
      </c>
      <c r="H87" s="248">
        <v>0.39998568416345365</v>
      </c>
      <c r="I87" s="248">
        <v>0.34333535121326497</v>
      </c>
      <c r="J87" s="248">
        <v>0.29470845597705142</v>
      </c>
      <c r="K87" s="248">
        <v>0.25296863173995832</v>
      </c>
      <c r="L87" s="248">
        <v>0.21714045642914875</v>
      </c>
      <c r="M87" s="249">
        <v>0.18638665787909764</v>
      </c>
      <c r="N87" s="248">
        <v>0.1599885475357061</v>
      </c>
      <c r="O87" s="248">
        <v>0.13732922535253742</v>
      </c>
      <c r="P87" s="248">
        <v>0.11787916339273598</v>
      </c>
      <c r="Q87" s="248">
        <v>0.10118383123839998</v>
      </c>
      <c r="R87" s="248">
        <v>8.6853074024377655E-2</v>
      </c>
      <c r="S87" s="248">
        <v>7.4551994870710431E-2</v>
      </c>
      <c r="T87" s="248">
        <v>6.3993128644386638E-2</v>
      </c>
      <c r="U87" s="248">
        <v>5.4929724158271798E-2</v>
      </c>
      <c r="V87" s="248">
        <v>4.7149977818259046E-2</v>
      </c>
      <c r="W87" s="248">
        <v>4.0472083964170853E-2</v>
      </c>
      <c r="X87" s="248">
        <v>3.4739986235339783E-2</v>
      </c>
      <c r="Y87" s="248">
        <v>2.9819730674111405E-2</v>
      </c>
      <c r="Z87" s="248">
        <v>2.5596335342584892E-2</v>
      </c>
      <c r="AA87" s="248">
        <v>2.197110329835613E-2</v>
      </c>
      <c r="AB87" s="248">
        <v>1.8859316135928006E-2</v>
      </c>
      <c r="AC87" s="248">
        <v>1.6188254193929622E-2</v>
      </c>
      <c r="AD87" s="248">
        <v>1.3895497162171346E-2</v>
      </c>
      <c r="AE87" s="248">
        <v>1.1927465375254374E-2</v>
      </c>
      <c r="AF87" s="248">
        <v>1.0238167704081006E-2</v>
      </c>
      <c r="AG87" s="248">
        <v>8.788126784618891E-3</v>
      </c>
      <c r="AH87" s="248">
        <v>7.5434564674840268E-3</v>
      </c>
      <c r="AI87" s="248">
        <v>6.4750699291708375E-3</v>
      </c>
      <c r="AJ87" s="248">
        <v>5.5579999392024355E-3</v>
      </c>
      <c r="AK87" s="248">
        <v>4.7708153984570264E-3</v>
      </c>
      <c r="AL87" s="248">
        <v>4.0951205136970179E-3</v>
      </c>
      <c r="AM87" s="248">
        <v>3.5151249044609598E-3</v>
      </c>
      <c r="AN87" s="248">
        <v>3.0172745961038272E-3</v>
      </c>
      <c r="AO87" s="248">
        <v>2.5899352756256029E-3</v>
      </c>
      <c r="AP87" s="248">
        <v>2.2231204082623201E-3</v>
      </c>
      <c r="AQ87" s="248">
        <v>1.9082578611693737E-3</v>
      </c>
      <c r="AR87" s="248">
        <v>1.6379895804028955E-3</v>
      </c>
      <c r="AS87" s="248">
        <v>1.4059996398308116E-3</v>
      </c>
      <c r="AT87" s="248">
        <v>1.2068666436315979E-3</v>
      </c>
      <c r="AU87" s="248">
        <v>1.0359370331601697E-3</v>
      </c>
      <c r="AV87" s="248">
        <v>8.8921633747654038E-4</v>
      </c>
      <c r="AW87" s="248">
        <v>7.6327582616012057E-4</v>
      </c>
      <c r="AX87" s="248">
        <v>6.5517238297006048E-4</v>
      </c>
      <c r="AY87" s="248">
        <v>5.6237972787129655E-4</v>
      </c>
      <c r="AZ87" s="248">
        <v>4.8272938014703564E-4</v>
      </c>
    </row>
    <row r="88" spans="1:52" s="176" customFormat="1" ht="14.25" x14ac:dyDescent="0.25">
      <c r="A88" s="250" t="s">
        <v>513</v>
      </c>
      <c r="B88" s="251">
        <v>-90393164.26245302</v>
      </c>
      <c r="C88" s="251">
        <v>-1133605.5412427278</v>
      </c>
      <c r="D88" s="251">
        <v>-947334.21208775043</v>
      </c>
      <c r="E88" s="251">
        <v>-792200.58143520379</v>
      </c>
      <c r="F88" s="251">
        <v>-662007.5099237609</v>
      </c>
      <c r="G88" s="251">
        <v>-552802.16374378512</v>
      </c>
      <c r="H88" s="251">
        <v>-461251.10545359663</v>
      </c>
      <c r="I88" s="251">
        <v>-363508.90224289725</v>
      </c>
      <c r="J88" s="251">
        <v>-302256.94450627395</v>
      </c>
      <c r="K88" s="251">
        <v>-251063.58817198596</v>
      </c>
      <c r="L88" s="251">
        <v>-208308.28781849064</v>
      </c>
      <c r="M88" s="233">
        <v>-172627.76801569265</v>
      </c>
      <c r="N88" s="251">
        <v>-142875.65558995289</v>
      </c>
      <c r="O88" s="251">
        <v>-102975.49047057137</v>
      </c>
      <c r="P88" s="251">
        <v>-84483.97306548091</v>
      </c>
      <c r="Q88" s="251">
        <v>-69164.778700656127</v>
      </c>
      <c r="R88" s="251">
        <v>-56490.236554033945</v>
      </c>
      <c r="S88" s="251">
        <v>-46018.510173510149</v>
      </c>
      <c r="T88" s="251">
        <v>-37379.868592344879</v>
      </c>
      <c r="U88" s="251">
        <v>-26899.728394796675</v>
      </c>
      <c r="V88" s="251">
        <v>-21527.149198222356</v>
      </c>
      <c r="W88" s="251">
        <v>-17136.826419393557</v>
      </c>
      <c r="X88" s="251">
        <v>-13558.294578249448</v>
      </c>
      <c r="Y88" s="251">
        <v>-10649.67116574463</v>
      </c>
      <c r="Z88" s="251">
        <v>-8292.9796002397579</v>
      </c>
      <c r="AA88" s="251">
        <v>-6390.2236569574425</v>
      </c>
      <c r="AB88" s="251">
        <v>-15626.904895730979</v>
      </c>
      <c r="AC88" s="251">
        <v>159010.22884804968</v>
      </c>
      <c r="AD88" s="251">
        <v>-11513.864610312203</v>
      </c>
      <c r="AE88" s="251">
        <v>-9883.145588250818</v>
      </c>
      <c r="AF88" s="251">
        <v>-8483.3867710307441</v>
      </c>
      <c r="AG88" s="251">
        <v>-7281.8770566787507</v>
      </c>
      <c r="AH88" s="251">
        <v>-6250.5382460761812</v>
      </c>
      <c r="AI88" s="251">
        <v>-5365.2688807520863</v>
      </c>
      <c r="AJ88" s="251">
        <v>-4605.3810135211033</v>
      </c>
      <c r="AK88" s="251">
        <v>-3953.1167498035225</v>
      </c>
      <c r="AL88" s="251">
        <v>-3393.2332616339245</v>
      </c>
      <c r="AM88" s="251">
        <v>-2912.6465765098069</v>
      </c>
      <c r="AN88" s="251">
        <v>-2500.1258167466144</v>
      </c>
      <c r="AO88" s="251">
        <v>-2146.0307439885105</v>
      </c>
      <c r="AP88" s="251">
        <v>-1842.0864755266184</v>
      </c>
      <c r="AQ88" s="251">
        <v>-1581.1901077481705</v>
      </c>
      <c r="AR88" s="251">
        <v>-1357.2447276808327</v>
      </c>
      <c r="AS88" s="251">
        <v>-1165.016933631616</v>
      </c>
      <c r="AT88" s="251">
        <v>-1000.0145353061082</v>
      </c>
      <c r="AU88" s="251">
        <v>-858.38157537004986</v>
      </c>
      <c r="AV88" s="251">
        <v>-736.80821920175936</v>
      </c>
      <c r="AW88" s="251">
        <v>-632.45340704013688</v>
      </c>
      <c r="AX88" s="251">
        <v>-542.87846097865815</v>
      </c>
      <c r="AY88" s="251">
        <v>-465.99009526065078</v>
      </c>
      <c r="AZ88" s="251">
        <v>-399.9914980778118</v>
      </c>
    </row>
    <row r="89" spans="1:52" s="176" customFormat="1" ht="14.25" x14ac:dyDescent="0.25">
      <c r="A89" s="250" t="s">
        <v>514</v>
      </c>
      <c r="B89" s="251">
        <v>-90393164.26245302</v>
      </c>
      <c r="C89" s="251">
        <v>-91526769.803695753</v>
      </c>
      <c r="D89" s="251">
        <v>-92474104.015783504</v>
      </c>
      <c r="E89" s="251">
        <v>-93266304.597218707</v>
      </c>
      <c r="F89" s="251">
        <v>-93928312.107142463</v>
      </c>
      <c r="G89" s="251">
        <v>-94481114.270886242</v>
      </c>
      <c r="H89" s="251">
        <v>-94942365.376339838</v>
      </c>
      <c r="I89" s="251">
        <v>-95305874.278582737</v>
      </c>
      <c r="J89" s="251">
        <v>-95608131.22308901</v>
      </c>
      <c r="K89" s="251">
        <v>-95859194.811260998</v>
      </c>
      <c r="L89" s="251">
        <v>-96067503.09907949</v>
      </c>
      <c r="M89" s="233">
        <v>-96240130.867095187</v>
      </c>
      <c r="N89" s="251">
        <v>-96383006.52268514</v>
      </c>
      <c r="O89" s="251">
        <v>-96485982.013155714</v>
      </c>
      <c r="P89" s="251">
        <v>-96570465.986221194</v>
      </c>
      <c r="Q89" s="251">
        <v>-96639630.764921844</v>
      </c>
      <c r="R89" s="251">
        <v>-96696121.001475871</v>
      </c>
      <c r="S89" s="251">
        <v>-96742139.511649385</v>
      </c>
      <c r="T89" s="251">
        <v>-96779519.380241737</v>
      </c>
      <c r="U89" s="251">
        <v>-96806419.108636528</v>
      </c>
      <c r="V89" s="251">
        <v>-96827946.257834747</v>
      </c>
      <c r="W89" s="251">
        <v>-96845083.084254146</v>
      </c>
      <c r="X89" s="251">
        <v>-96858641.3788324</v>
      </c>
      <c r="Y89" s="251">
        <v>-96869291.049998149</v>
      </c>
      <c r="Z89" s="251">
        <v>-96877584.029598385</v>
      </c>
      <c r="AA89" s="251">
        <v>-96883974.253255337</v>
      </c>
      <c r="AB89" s="251">
        <v>-96899601.158151075</v>
      </c>
      <c r="AC89" s="251">
        <v>-96740590.92930302</v>
      </c>
      <c r="AD89" s="251">
        <v>-96752104.793913335</v>
      </c>
      <c r="AE89" s="251">
        <v>-96761987.939501584</v>
      </c>
      <c r="AF89" s="251">
        <v>-96770471.326272622</v>
      </c>
      <c r="AG89" s="251">
        <v>-96777753.203329295</v>
      </c>
      <c r="AH89" s="251">
        <v>-96784003.741575375</v>
      </c>
      <c r="AI89" s="251">
        <v>-96789369.01045613</v>
      </c>
      <c r="AJ89" s="251">
        <v>-96793974.391469657</v>
      </c>
      <c r="AK89" s="251">
        <v>-96797927.508219466</v>
      </c>
      <c r="AL89" s="251">
        <v>-96801320.741481096</v>
      </c>
      <c r="AM89" s="251">
        <v>-96804233.388057604</v>
      </c>
      <c r="AN89" s="251">
        <v>-96806733.513874352</v>
      </c>
      <c r="AO89" s="251">
        <v>-96808879.544618338</v>
      </c>
      <c r="AP89" s="251">
        <v>-96810721.63109386</v>
      </c>
      <c r="AQ89" s="251">
        <v>-96812302.821201608</v>
      </c>
      <c r="AR89" s="251">
        <v>-96813660.065929294</v>
      </c>
      <c r="AS89" s="251">
        <v>-96814825.082862929</v>
      </c>
      <c r="AT89" s="251">
        <v>-96815825.097398236</v>
      </c>
      <c r="AU89" s="251">
        <v>-96816683.478973612</v>
      </c>
      <c r="AV89" s="251">
        <v>-96817420.287192807</v>
      </c>
      <c r="AW89" s="251">
        <v>-96818052.740599841</v>
      </c>
      <c r="AX89" s="251">
        <v>-96818595.619060814</v>
      </c>
      <c r="AY89" s="251">
        <v>-96819061.609156072</v>
      </c>
      <c r="AZ89" s="251">
        <v>-96819461.600654155</v>
      </c>
    </row>
    <row r="90" spans="1:52" s="176" customFormat="1" ht="14.25" x14ac:dyDescent="0.25">
      <c r="A90" s="250" t="s">
        <v>515</v>
      </c>
      <c r="B90" s="252">
        <v>0</v>
      </c>
      <c r="C90" s="252">
        <v>0</v>
      </c>
      <c r="D90" s="252">
        <v>0</v>
      </c>
      <c r="E90" s="252">
        <v>0</v>
      </c>
      <c r="F90" s="252">
        <v>0</v>
      </c>
      <c r="G90" s="252">
        <v>0</v>
      </c>
      <c r="H90" s="252">
        <v>0</v>
      </c>
      <c r="I90" s="252">
        <v>0</v>
      </c>
      <c r="J90" s="252">
        <v>0</v>
      </c>
      <c r="K90" s="252">
        <v>0</v>
      </c>
      <c r="L90" s="252">
        <v>0</v>
      </c>
      <c r="M90" s="253">
        <v>0</v>
      </c>
      <c r="N90" s="252">
        <v>0</v>
      </c>
      <c r="O90" s="252">
        <v>0</v>
      </c>
      <c r="P90" s="252">
        <v>0</v>
      </c>
      <c r="Q90" s="252">
        <v>0</v>
      </c>
      <c r="R90" s="252">
        <v>0</v>
      </c>
      <c r="S90" s="252">
        <v>0</v>
      </c>
      <c r="T90" s="252">
        <v>0</v>
      </c>
      <c r="U90" s="252">
        <v>0</v>
      </c>
      <c r="V90" s="252">
        <v>0</v>
      </c>
      <c r="W90" s="252">
        <v>0</v>
      </c>
      <c r="X90" s="252">
        <v>0</v>
      </c>
      <c r="Y90" s="252">
        <v>0</v>
      </c>
      <c r="Z90" s="252">
        <v>0</v>
      </c>
      <c r="AA90" s="252">
        <v>0</v>
      </c>
      <c r="AB90" s="252">
        <v>0</v>
      </c>
      <c r="AC90" s="252">
        <v>0</v>
      </c>
      <c r="AD90" s="252">
        <v>0</v>
      </c>
      <c r="AE90" s="252">
        <v>0</v>
      </c>
      <c r="AF90" s="252">
        <v>0</v>
      </c>
      <c r="AG90" s="252">
        <v>0</v>
      </c>
      <c r="AH90" s="252">
        <v>0</v>
      </c>
      <c r="AI90" s="252">
        <v>0</v>
      </c>
      <c r="AJ90" s="252">
        <v>0</v>
      </c>
      <c r="AK90" s="252">
        <v>0</v>
      </c>
      <c r="AL90" s="252">
        <v>0</v>
      </c>
      <c r="AM90" s="252">
        <v>0</v>
      </c>
      <c r="AN90" s="252">
        <v>0</v>
      </c>
      <c r="AO90" s="252">
        <v>0</v>
      </c>
      <c r="AP90" s="252">
        <v>0</v>
      </c>
      <c r="AQ90" s="252">
        <v>0</v>
      </c>
      <c r="AR90" s="252">
        <v>0</v>
      </c>
      <c r="AS90" s="252">
        <v>0</v>
      </c>
      <c r="AT90" s="252">
        <v>0</v>
      </c>
      <c r="AU90" s="252">
        <v>0</v>
      </c>
      <c r="AV90" s="252">
        <v>0</v>
      </c>
      <c r="AW90" s="252">
        <v>0</v>
      </c>
      <c r="AX90" s="252">
        <v>0</v>
      </c>
      <c r="AY90" s="252">
        <v>0</v>
      </c>
      <c r="AZ90" s="252">
        <v>0</v>
      </c>
    </row>
    <row r="91" spans="1:52" s="176" customFormat="1" ht="14.25" x14ac:dyDescent="0.25">
      <c r="A91" s="250" t="s">
        <v>516</v>
      </c>
      <c r="B91" s="254">
        <v>0</v>
      </c>
      <c r="C91" s="254">
        <v>0</v>
      </c>
      <c r="D91" s="254">
        <v>0</v>
      </c>
      <c r="E91" s="254">
        <v>0</v>
      </c>
      <c r="F91" s="254">
        <v>0</v>
      </c>
      <c r="G91" s="254">
        <v>0</v>
      </c>
      <c r="H91" s="254">
        <v>0</v>
      </c>
      <c r="I91" s="254">
        <v>0</v>
      </c>
      <c r="J91" s="254">
        <v>0</v>
      </c>
      <c r="K91" s="254">
        <v>0</v>
      </c>
      <c r="L91" s="254">
        <v>0</v>
      </c>
      <c r="M91" s="255">
        <v>0</v>
      </c>
      <c r="N91" s="254">
        <v>0</v>
      </c>
      <c r="O91" s="254">
        <v>0</v>
      </c>
      <c r="P91" s="254">
        <v>0</v>
      </c>
      <c r="Q91" s="254">
        <v>0</v>
      </c>
      <c r="R91" s="254">
        <v>0</v>
      </c>
      <c r="S91" s="254">
        <v>0</v>
      </c>
      <c r="T91" s="254">
        <v>0</v>
      </c>
      <c r="U91" s="254">
        <v>0</v>
      </c>
      <c r="V91" s="254">
        <v>0</v>
      </c>
      <c r="W91" s="254">
        <v>0</v>
      </c>
      <c r="X91" s="254">
        <v>0</v>
      </c>
      <c r="Y91" s="254">
        <v>0</v>
      </c>
      <c r="Z91" s="254">
        <v>0</v>
      </c>
      <c r="AA91" s="254">
        <v>0</v>
      </c>
      <c r="AB91" s="254">
        <v>0</v>
      </c>
      <c r="AC91" s="254">
        <v>0</v>
      </c>
      <c r="AD91" s="254">
        <v>0</v>
      </c>
      <c r="AE91" s="254">
        <v>0</v>
      </c>
      <c r="AF91" s="254">
        <v>0</v>
      </c>
      <c r="AG91" s="254">
        <v>0</v>
      </c>
      <c r="AH91" s="254">
        <v>0</v>
      </c>
      <c r="AI91" s="254">
        <v>0</v>
      </c>
      <c r="AJ91" s="254">
        <v>0</v>
      </c>
      <c r="AK91" s="254">
        <v>0</v>
      </c>
      <c r="AL91" s="254">
        <v>0</v>
      </c>
      <c r="AM91" s="254">
        <v>0</v>
      </c>
      <c r="AN91" s="254">
        <v>0</v>
      </c>
      <c r="AO91" s="254">
        <v>0</v>
      </c>
      <c r="AP91" s="254">
        <v>0</v>
      </c>
      <c r="AQ91" s="254">
        <v>0</v>
      </c>
      <c r="AR91" s="254">
        <v>0</v>
      </c>
      <c r="AS91" s="254">
        <v>0</v>
      </c>
      <c r="AT91" s="254">
        <v>0</v>
      </c>
      <c r="AU91" s="254">
        <v>0</v>
      </c>
      <c r="AV91" s="254">
        <v>0</v>
      </c>
      <c r="AW91" s="254">
        <v>0</v>
      </c>
      <c r="AX91" s="254">
        <v>0</v>
      </c>
      <c r="AY91" s="254">
        <v>0</v>
      </c>
      <c r="AZ91" s="254">
        <v>0</v>
      </c>
    </row>
    <row r="92" spans="1:52" s="176" customFormat="1" ht="15" thickBot="1" x14ac:dyDescent="0.3">
      <c r="A92" s="256" t="s">
        <v>517</v>
      </c>
      <c r="B92" s="257">
        <v>0</v>
      </c>
      <c r="C92" s="257">
        <v>0</v>
      </c>
      <c r="D92" s="257">
        <v>0</v>
      </c>
      <c r="E92" s="257">
        <v>0</v>
      </c>
      <c r="F92" s="257">
        <v>0</v>
      </c>
      <c r="G92" s="257">
        <v>0</v>
      </c>
      <c r="H92" s="257">
        <v>0</v>
      </c>
      <c r="I92" s="257">
        <v>0</v>
      </c>
      <c r="J92" s="257">
        <v>0</v>
      </c>
      <c r="K92" s="257">
        <v>0</v>
      </c>
      <c r="L92" s="257">
        <v>0</v>
      </c>
      <c r="M92" s="258">
        <v>0</v>
      </c>
      <c r="N92" s="257">
        <v>0</v>
      </c>
      <c r="O92" s="257">
        <v>0</v>
      </c>
      <c r="P92" s="257">
        <v>0</v>
      </c>
      <c r="Q92" s="257">
        <v>0</v>
      </c>
      <c r="R92" s="257">
        <v>0</v>
      </c>
      <c r="S92" s="257">
        <v>0</v>
      </c>
      <c r="T92" s="257">
        <v>0</v>
      </c>
      <c r="U92" s="257">
        <v>0</v>
      </c>
      <c r="V92" s="257">
        <v>0</v>
      </c>
      <c r="W92" s="257">
        <v>0</v>
      </c>
      <c r="X92" s="257">
        <v>0</v>
      </c>
      <c r="Y92" s="257">
        <v>0</v>
      </c>
      <c r="Z92" s="257">
        <v>0</v>
      </c>
      <c r="AA92" s="257">
        <v>0</v>
      </c>
      <c r="AB92" s="257">
        <v>0</v>
      </c>
      <c r="AC92" s="257">
        <v>0</v>
      </c>
      <c r="AD92" s="257">
        <v>0</v>
      </c>
      <c r="AE92" s="257">
        <v>0</v>
      </c>
      <c r="AF92" s="257">
        <v>0</v>
      </c>
      <c r="AG92" s="257">
        <v>0</v>
      </c>
      <c r="AH92" s="257">
        <v>0</v>
      </c>
      <c r="AI92" s="257">
        <v>0</v>
      </c>
      <c r="AJ92" s="257">
        <v>0</v>
      </c>
      <c r="AK92" s="257">
        <v>0</v>
      </c>
      <c r="AL92" s="257">
        <v>0</v>
      </c>
      <c r="AM92" s="257">
        <v>0</v>
      </c>
      <c r="AN92" s="257">
        <v>0</v>
      </c>
      <c r="AO92" s="257">
        <v>0</v>
      </c>
      <c r="AP92" s="257">
        <v>0</v>
      </c>
      <c r="AQ92" s="257">
        <v>0</v>
      </c>
      <c r="AR92" s="257">
        <v>0</v>
      </c>
      <c r="AS92" s="257">
        <v>0</v>
      </c>
      <c r="AT92" s="257">
        <v>0</v>
      </c>
      <c r="AU92" s="257">
        <v>0</v>
      </c>
      <c r="AV92" s="257">
        <v>0</v>
      </c>
      <c r="AW92" s="257">
        <v>0</v>
      </c>
      <c r="AX92" s="257">
        <v>0</v>
      </c>
      <c r="AY92" s="257">
        <v>0</v>
      </c>
      <c r="AZ92" s="257">
        <v>0</v>
      </c>
    </row>
    <row r="93" spans="1:52" x14ac:dyDescent="0.25">
      <c r="C93" s="259"/>
      <c r="D93" s="259"/>
      <c r="E93" s="259"/>
      <c r="F93" s="259"/>
      <c r="G93" s="259"/>
      <c r="H93" s="259"/>
      <c r="I93" s="259"/>
      <c r="J93" s="259"/>
      <c r="M93" s="260"/>
    </row>
    <row r="94" spans="1:52" x14ac:dyDescent="0.2">
      <c r="A94" s="100" t="s">
        <v>262</v>
      </c>
      <c r="B94" s="100"/>
      <c r="C94" s="100"/>
      <c r="D94" s="100"/>
      <c r="E94" s="100"/>
      <c r="F94" s="100"/>
      <c r="G94" s="100"/>
      <c r="H94" s="100"/>
      <c r="I94" s="100"/>
      <c r="J94" s="100"/>
      <c r="K94" s="100"/>
      <c r="M94" s="260"/>
    </row>
    <row r="95" spans="1:52" x14ac:dyDescent="0.25">
      <c r="A95" s="101" t="s">
        <v>261</v>
      </c>
      <c r="B95" s="101"/>
      <c r="C95" s="101"/>
      <c r="D95" s="101"/>
      <c r="E95" s="101"/>
      <c r="F95" s="101"/>
      <c r="G95" s="101"/>
      <c r="H95" s="101"/>
      <c r="I95" s="101"/>
      <c r="J95" s="101"/>
      <c r="K95" s="101"/>
      <c r="M95" s="260"/>
    </row>
    <row r="96" spans="1:52" x14ac:dyDescent="0.25">
      <c r="A96" s="101" t="s">
        <v>260</v>
      </c>
      <c r="B96" s="101"/>
      <c r="C96" s="101"/>
      <c r="D96" s="101"/>
      <c r="E96" s="101"/>
      <c r="F96" s="101"/>
      <c r="G96" s="101"/>
      <c r="H96" s="101"/>
      <c r="I96" s="101"/>
      <c r="J96" s="101"/>
      <c r="K96" s="101"/>
      <c r="M96" s="260"/>
    </row>
    <row r="97" spans="1:13" x14ac:dyDescent="0.25">
      <c r="A97" s="101" t="s">
        <v>259</v>
      </c>
      <c r="B97" s="101"/>
      <c r="C97" s="101"/>
      <c r="D97" s="101"/>
      <c r="E97" s="101"/>
      <c r="F97" s="101"/>
      <c r="G97" s="101"/>
      <c r="H97" s="101"/>
      <c r="I97" s="101"/>
      <c r="J97" s="101"/>
      <c r="K97" s="101"/>
      <c r="M97" s="260"/>
    </row>
    <row r="98" spans="1:13" x14ac:dyDescent="0.2">
      <c r="A98" s="100" t="s">
        <v>258</v>
      </c>
      <c r="B98" s="100"/>
      <c r="C98" s="100"/>
      <c r="D98" s="100"/>
      <c r="E98" s="100"/>
      <c r="F98" s="100"/>
      <c r="G98" s="100"/>
      <c r="H98" s="100"/>
      <c r="I98" s="100"/>
      <c r="J98" s="100"/>
      <c r="K98" s="100"/>
      <c r="M98" s="260"/>
    </row>
    <row r="99" spans="1:13" ht="27.75" x14ac:dyDescent="0.25">
      <c r="B99" s="175"/>
      <c r="M99" s="261"/>
    </row>
    <row r="100" spans="1:13" ht="27.75" x14ac:dyDescent="0.25">
      <c r="B100" s="175"/>
      <c r="M100" s="262"/>
    </row>
  </sheetData>
  <mergeCells count="13">
    <mergeCell ref="D27:E27"/>
    <mergeCell ref="A5:AR5"/>
    <mergeCell ref="A7:AR7"/>
    <mergeCell ref="A9:AR9"/>
    <mergeCell ref="A10:AR10"/>
    <mergeCell ref="A12:AR12"/>
    <mergeCell ref="A13:AR13"/>
    <mergeCell ref="A15:AR15"/>
    <mergeCell ref="A16:AR16"/>
    <mergeCell ref="D24:E24"/>
    <mergeCell ref="D25:E25"/>
    <mergeCell ref="D26:E26"/>
    <mergeCell ref="A18:AR18"/>
  </mergeCells>
  <pageMargins left="0.70866141732283472" right="0.70866141732283472" top="0.74803149606299213" bottom="0.74803149606299213" header="0.31496062992125984" footer="0.31496062992125984"/>
  <pageSetup paperSize="9" scale="2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60" workbookViewId="0">
      <selection activeCell="A19" sqref="A19:L19"/>
    </sheetView>
  </sheetViews>
  <sheetFormatPr defaultRowHeight="15.75" x14ac:dyDescent="0.25"/>
  <cols>
    <col min="1" max="1" width="12.42578125" style="63" bestFit="1" customWidth="1"/>
    <col min="2" max="2" width="37.7109375" style="63" customWidth="1"/>
    <col min="3" max="3" width="14" style="63" customWidth="1"/>
    <col min="4" max="4" width="12.85546875" style="63" customWidth="1"/>
    <col min="5" max="6" width="0" style="63" hidden="1" customWidth="1"/>
    <col min="7" max="7" width="15.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08" t="str">
        <f>'1. паспорт местоположение'!A5:C5</f>
        <v>Год раскрытия информации: 2023 год</v>
      </c>
      <c r="B5" s="308"/>
      <c r="C5" s="308"/>
      <c r="D5" s="308"/>
      <c r="E5" s="308"/>
      <c r="F5" s="308"/>
      <c r="G5" s="308"/>
      <c r="H5" s="308"/>
      <c r="I5" s="308"/>
      <c r="J5" s="308"/>
      <c r="K5" s="308"/>
      <c r="L5" s="308"/>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12" t="s">
        <v>9</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ht="18.75"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09" t="s">
        <v>8</v>
      </c>
      <c r="B10" s="309"/>
      <c r="C10" s="309"/>
      <c r="D10" s="309"/>
      <c r="E10" s="309"/>
      <c r="F10" s="309"/>
      <c r="G10" s="309"/>
      <c r="H10" s="309"/>
      <c r="I10" s="309"/>
      <c r="J10" s="309"/>
      <c r="K10" s="309"/>
      <c r="L10" s="309"/>
    </row>
    <row r="11" spans="1:44" ht="18.75" x14ac:dyDescent="0.25">
      <c r="A11" s="312"/>
      <c r="B11" s="312"/>
      <c r="C11" s="312"/>
      <c r="D11" s="312"/>
      <c r="E11" s="312"/>
      <c r="F11" s="312"/>
      <c r="G11" s="312"/>
      <c r="H11" s="312"/>
      <c r="I11" s="312"/>
      <c r="J11" s="312"/>
      <c r="K11" s="312"/>
      <c r="L11" s="312"/>
    </row>
    <row r="12" spans="1:44" ht="18.75" x14ac:dyDescent="0.25">
      <c r="A12" s="311" t="str">
        <f>'1. паспорт местоположение'!A12:C12</f>
        <v>L_TP3400.PR.0028</v>
      </c>
      <c r="B12" s="311"/>
      <c r="C12" s="311"/>
      <c r="D12" s="311"/>
      <c r="E12" s="311"/>
      <c r="F12" s="311"/>
      <c r="G12" s="311"/>
      <c r="H12" s="311"/>
      <c r="I12" s="311"/>
      <c r="J12" s="311"/>
      <c r="K12" s="311"/>
      <c r="L12" s="311"/>
    </row>
    <row r="13" spans="1:44" x14ac:dyDescent="0.25">
      <c r="A13" s="309" t="s">
        <v>7</v>
      </c>
      <c r="B13" s="309"/>
      <c r="C13" s="309"/>
      <c r="D13" s="309"/>
      <c r="E13" s="309"/>
      <c r="F13" s="309"/>
      <c r="G13" s="309"/>
      <c r="H13" s="309"/>
      <c r="I13" s="309"/>
      <c r="J13" s="309"/>
      <c r="K13" s="309"/>
      <c r="L13" s="309"/>
    </row>
    <row r="14" spans="1:44" ht="18.75" x14ac:dyDescent="0.25">
      <c r="A14" s="317"/>
      <c r="B14" s="317"/>
      <c r="C14" s="317"/>
      <c r="D14" s="317"/>
      <c r="E14" s="317"/>
      <c r="F14" s="317"/>
      <c r="G14" s="317"/>
      <c r="H14" s="317"/>
      <c r="I14" s="317"/>
      <c r="J14" s="317"/>
      <c r="K14" s="317"/>
      <c r="L14" s="317"/>
    </row>
    <row r="15" spans="1:44" ht="72.75" customHeight="1" x14ac:dyDescent="0.25">
      <c r="A15" s="310"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10"/>
      <c r="C15" s="310"/>
      <c r="D15" s="310"/>
      <c r="E15" s="310"/>
      <c r="F15" s="310"/>
      <c r="G15" s="310"/>
      <c r="H15" s="310"/>
      <c r="I15" s="310"/>
      <c r="J15" s="310"/>
      <c r="K15" s="310"/>
      <c r="L15" s="310"/>
    </row>
    <row r="16" spans="1:44" x14ac:dyDescent="0.25">
      <c r="A16" s="309" t="s">
        <v>6</v>
      </c>
      <c r="B16" s="309"/>
      <c r="C16" s="309"/>
      <c r="D16" s="309"/>
      <c r="E16" s="309"/>
      <c r="F16" s="309"/>
      <c r="G16" s="309"/>
      <c r="H16" s="309"/>
      <c r="I16" s="309"/>
      <c r="J16" s="309"/>
      <c r="K16" s="309"/>
      <c r="L16" s="309"/>
    </row>
    <row r="17" spans="1:12" ht="15.75" customHeight="1" x14ac:dyDescent="0.25">
      <c r="L17" s="73"/>
    </row>
    <row r="18" spans="1:12" x14ac:dyDescent="0.25">
      <c r="K18" s="72"/>
    </row>
    <row r="19" spans="1:12" ht="15.75" customHeight="1" x14ac:dyDescent="0.25">
      <c r="A19" s="359" t="s">
        <v>438</v>
      </c>
      <c r="B19" s="359"/>
      <c r="C19" s="359"/>
      <c r="D19" s="359"/>
      <c r="E19" s="359"/>
      <c r="F19" s="359"/>
      <c r="G19" s="359"/>
      <c r="H19" s="359"/>
      <c r="I19" s="359"/>
      <c r="J19" s="359"/>
      <c r="K19" s="359"/>
      <c r="L19" s="359"/>
    </row>
    <row r="20" spans="1:12" x14ac:dyDescent="0.25">
      <c r="A20" s="64"/>
      <c r="B20" s="64"/>
      <c r="C20" s="71"/>
      <c r="D20" s="71"/>
      <c r="E20" s="71"/>
      <c r="F20" s="71"/>
      <c r="G20" s="71"/>
      <c r="H20" s="71"/>
      <c r="I20" s="71"/>
      <c r="J20" s="71"/>
      <c r="K20" s="71"/>
      <c r="L20" s="71"/>
    </row>
    <row r="21" spans="1:12" ht="28.5" customHeight="1" x14ac:dyDescent="0.25">
      <c r="A21" s="360" t="s">
        <v>191</v>
      </c>
      <c r="B21" s="360" t="s">
        <v>190</v>
      </c>
      <c r="C21" s="366" t="s">
        <v>368</v>
      </c>
      <c r="D21" s="366"/>
      <c r="E21" s="366"/>
      <c r="F21" s="366"/>
      <c r="G21" s="366"/>
      <c r="H21" s="366"/>
      <c r="I21" s="361" t="s">
        <v>189</v>
      </c>
      <c r="J21" s="363" t="s">
        <v>370</v>
      </c>
      <c r="K21" s="360" t="s">
        <v>188</v>
      </c>
      <c r="L21" s="362" t="s">
        <v>369</v>
      </c>
    </row>
    <row r="22" spans="1:12" ht="58.5" customHeight="1" x14ac:dyDescent="0.25">
      <c r="A22" s="360"/>
      <c r="B22" s="360"/>
      <c r="C22" s="367" t="s">
        <v>2</v>
      </c>
      <c r="D22" s="367"/>
      <c r="E22" s="104"/>
      <c r="F22" s="105"/>
      <c r="G22" s="368" t="s">
        <v>533</v>
      </c>
      <c r="H22" s="369"/>
      <c r="I22" s="361"/>
      <c r="J22" s="364"/>
      <c r="K22" s="360"/>
      <c r="L22" s="362"/>
    </row>
    <row r="23" spans="1:12" ht="47.25" x14ac:dyDescent="0.25">
      <c r="A23" s="360"/>
      <c r="B23" s="360"/>
      <c r="C23" s="70" t="s">
        <v>187</v>
      </c>
      <c r="D23" s="70" t="s">
        <v>186</v>
      </c>
      <c r="E23" s="70" t="s">
        <v>187</v>
      </c>
      <c r="F23" s="70" t="s">
        <v>186</v>
      </c>
      <c r="G23" s="70" t="s">
        <v>187</v>
      </c>
      <c r="H23" s="70" t="s">
        <v>186</v>
      </c>
      <c r="I23" s="361"/>
      <c r="J23" s="365"/>
      <c r="K23" s="360"/>
      <c r="L23" s="362"/>
    </row>
    <row r="24" spans="1:12" x14ac:dyDescent="0.25">
      <c r="A24" s="67">
        <v>1</v>
      </c>
      <c r="B24" s="67">
        <v>2</v>
      </c>
      <c r="C24" s="70">
        <v>3</v>
      </c>
      <c r="D24" s="70">
        <v>4</v>
      </c>
      <c r="E24" s="70">
        <v>5</v>
      </c>
      <c r="F24" s="70">
        <v>6</v>
      </c>
      <c r="G24" s="70">
        <v>7</v>
      </c>
      <c r="H24" s="70">
        <v>8</v>
      </c>
      <c r="I24" s="70">
        <v>9</v>
      </c>
      <c r="J24" s="70">
        <v>10</v>
      </c>
      <c r="K24" s="70">
        <v>11</v>
      </c>
      <c r="L24" s="70">
        <v>12</v>
      </c>
    </row>
    <row r="25" spans="1:12" ht="31.5" x14ac:dyDescent="0.25">
      <c r="A25" s="272">
        <v>1</v>
      </c>
      <c r="B25" s="273" t="s">
        <v>185</v>
      </c>
      <c r="C25" s="132"/>
      <c r="D25" s="133"/>
      <c r="E25" s="133"/>
      <c r="F25" s="133"/>
      <c r="G25" s="133"/>
      <c r="H25" s="133"/>
      <c r="I25" s="133"/>
      <c r="J25" s="133"/>
      <c r="K25" s="68"/>
      <c r="L25" s="81"/>
    </row>
    <row r="26" spans="1:12" x14ac:dyDescent="0.25">
      <c r="A26" s="272" t="s">
        <v>184</v>
      </c>
      <c r="B26" s="274" t="s">
        <v>375</v>
      </c>
      <c r="C26" s="270" t="s">
        <v>471</v>
      </c>
      <c r="D26" s="133"/>
      <c r="E26" s="133"/>
      <c r="F26" s="133"/>
      <c r="G26" s="270"/>
      <c r="H26" s="133"/>
      <c r="I26" s="133"/>
      <c r="J26" s="133"/>
      <c r="K26" s="68"/>
      <c r="L26" s="68"/>
    </row>
    <row r="27" spans="1:12" s="65" customFormat="1" ht="31.5" x14ac:dyDescent="0.25">
      <c r="A27" s="272" t="s">
        <v>183</v>
      </c>
      <c r="B27" s="274" t="s">
        <v>377</v>
      </c>
      <c r="C27" s="270" t="s">
        <v>471</v>
      </c>
      <c r="D27" s="133"/>
      <c r="E27" s="133"/>
      <c r="F27" s="133"/>
      <c r="G27" s="270"/>
      <c r="H27" s="133"/>
      <c r="I27" s="133"/>
      <c r="J27" s="133"/>
      <c r="K27" s="68"/>
      <c r="L27" s="68"/>
    </row>
    <row r="28" spans="1:12" s="65" customFormat="1" ht="63" x14ac:dyDescent="0.25">
      <c r="A28" s="272" t="s">
        <v>376</v>
      </c>
      <c r="B28" s="274" t="s">
        <v>381</v>
      </c>
      <c r="C28" s="270" t="s">
        <v>471</v>
      </c>
      <c r="D28" s="133"/>
      <c r="E28" s="133"/>
      <c r="F28" s="133"/>
      <c r="G28" s="270"/>
      <c r="H28" s="133"/>
      <c r="I28" s="133"/>
      <c r="J28" s="133"/>
      <c r="K28" s="68"/>
      <c r="L28" s="68"/>
    </row>
    <row r="29" spans="1:12" s="65" customFormat="1" ht="31.5" x14ac:dyDescent="0.25">
      <c r="A29" s="272" t="s">
        <v>182</v>
      </c>
      <c r="B29" s="274" t="s">
        <v>380</v>
      </c>
      <c r="C29" s="270" t="s">
        <v>471</v>
      </c>
      <c r="D29" s="133"/>
      <c r="E29" s="133"/>
      <c r="F29" s="133"/>
      <c r="G29" s="270"/>
      <c r="H29" s="133"/>
      <c r="I29" s="133"/>
      <c r="J29" s="133"/>
      <c r="K29" s="68"/>
      <c r="L29" s="68"/>
    </row>
    <row r="30" spans="1:12" s="65" customFormat="1" ht="31.5" x14ac:dyDescent="0.25">
      <c r="A30" s="272" t="s">
        <v>181</v>
      </c>
      <c r="B30" s="274" t="s">
        <v>382</v>
      </c>
      <c r="C30" s="270" t="s">
        <v>471</v>
      </c>
      <c r="D30" s="133"/>
      <c r="E30" s="133"/>
      <c r="F30" s="133"/>
      <c r="G30" s="270"/>
      <c r="H30" s="133"/>
      <c r="I30" s="133"/>
      <c r="J30" s="133"/>
      <c r="K30" s="68"/>
      <c r="L30" s="68"/>
    </row>
    <row r="31" spans="1:12" s="65" customFormat="1" ht="31.5" x14ac:dyDescent="0.25">
      <c r="A31" s="272" t="s">
        <v>180</v>
      </c>
      <c r="B31" s="275" t="s">
        <v>378</v>
      </c>
      <c r="C31" s="134">
        <v>44711</v>
      </c>
      <c r="D31" s="133">
        <f>C31+20</f>
        <v>44731</v>
      </c>
      <c r="E31" s="134"/>
      <c r="F31" s="134"/>
      <c r="G31" s="134"/>
      <c r="H31" s="133"/>
      <c r="I31" s="130"/>
      <c r="J31" s="130"/>
      <c r="K31" s="68"/>
      <c r="L31" s="68"/>
    </row>
    <row r="32" spans="1:12" s="65" customFormat="1" ht="31.5" x14ac:dyDescent="0.25">
      <c r="A32" s="272" t="s">
        <v>178</v>
      </c>
      <c r="B32" s="275" t="s">
        <v>383</v>
      </c>
      <c r="C32" s="133">
        <f>D31+40</f>
        <v>44771</v>
      </c>
      <c r="D32" s="133">
        <f>C32+30</f>
        <v>44801</v>
      </c>
      <c r="E32" s="133"/>
      <c r="F32" s="133"/>
      <c r="G32" s="133"/>
      <c r="H32" s="133"/>
      <c r="I32" s="130"/>
      <c r="J32" s="130"/>
      <c r="K32" s="68"/>
      <c r="L32" s="68"/>
    </row>
    <row r="33" spans="1:12" s="65" customFormat="1" ht="47.25" x14ac:dyDescent="0.25">
      <c r="A33" s="272" t="s">
        <v>394</v>
      </c>
      <c r="B33" s="275" t="s">
        <v>330</v>
      </c>
      <c r="C33" s="133">
        <f>D32+10</f>
        <v>44811</v>
      </c>
      <c r="D33" s="133">
        <f>C33+30</f>
        <v>44841</v>
      </c>
      <c r="E33" s="133"/>
      <c r="F33" s="133"/>
      <c r="G33" s="133"/>
      <c r="H33" s="133"/>
      <c r="I33" s="130"/>
      <c r="J33" s="130"/>
      <c r="K33" s="68"/>
      <c r="L33" s="68"/>
    </row>
    <row r="34" spans="1:12" s="65" customFormat="1" ht="63" x14ac:dyDescent="0.25">
      <c r="A34" s="272" t="s">
        <v>395</v>
      </c>
      <c r="B34" s="275" t="s">
        <v>387</v>
      </c>
      <c r="C34" s="133" t="s">
        <v>471</v>
      </c>
      <c r="D34" s="133"/>
      <c r="E34" s="133"/>
      <c r="F34" s="133"/>
      <c r="G34" s="133"/>
      <c r="H34" s="133"/>
      <c r="I34" s="130"/>
      <c r="J34" s="130"/>
      <c r="K34" s="69"/>
      <c r="L34" s="68"/>
    </row>
    <row r="35" spans="1:12" s="65" customFormat="1" ht="31.5" x14ac:dyDescent="0.25">
      <c r="A35" s="272" t="s">
        <v>396</v>
      </c>
      <c r="B35" s="275" t="s">
        <v>179</v>
      </c>
      <c r="C35" s="133">
        <f>D37+10</f>
        <v>44891</v>
      </c>
      <c r="D35" s="133">
        <f>C35+10</f>
        <v>44901</v>
      </c>
      <c r="E35" s="133"/>
      <c r="F35" s="133"/>
      <c r="G35" s="133"/>
      <c r="H35" s="133"/>
      <c r="I35" s="130"/>
      <c r="J35" s="130"/>
      <c r="K35" s="69"/>
      <c r="L35" s="68"/>
    </row>
    <row r="36" spans="1:12" ht="31.5" x14ac:dyDescent="0.25">
      <c r="A36" s="272" t="s">
        <v>397</v>
      </c>
      <c r="B36" s="275" t="s">
        <v>379</v>
      </c>
      <c r="C36" s="263" t="s">
        <v>471</v>
      </c>
      <c r="D36" s="263"/>
      <c r="E36" s="135"/>
      <c r="F36" s="263"/>
      <c r="G36" s="263"/>
      <c r="H36" s="263"/>
      <c r="I36" s="130"/>
      <c r="J36" s="130"/>
      <c r="K36" s="68"/>
      <c r="L36" s="68"/>
    </row>
    <row r="37" spans="1:12" x14ac:dyDescent="0.25">
      <c r="A37" s="272" t="s">
        <v>398</v>
      </c>
      <c r="B37" s="275" t="s">
        <v>177</v>
      </c>
      <c r="C37" s="263">
        <f>D33+10</f>
        <v>44851</v>
      </c>
      <c r="D37" s="263">
        <f>C37+30</f>
        <v>44881</v>
      </c>
      <c r="E37" s="135"/>
      <c r="F37" s="263"/>
      <c r="G37" s="263"/>
      <c r="H37" s="263"/>
      <c r="I37" s="130"/>
      <c r="J37" s="130"/>
      <c r="K37" s="68"/>
      <c r="L37" s="68"/>
    </row>
    <row r="38" spans="1:12" x14ac:dyDescent="0.25">
      <c r="A38" s="272" t="s">
        <v>399</v>
      </c>
      <c r="B38" s="273" t="s">
        <v>176</v>
      </c>
      <c r="C38" s="263"/>
      <c r="D38" s="263"/>
      <c r="E38" s="263"/>
      <c r="F38" s="263"/>
      <c r="G38" s="263"/>
      <c r="H38" s="263"/>
      <c r="I38" s="130"/>
      <c r="J38" s="130"/>
      <c r="K38" s="68"/>
      <c r="L38" s="68"/>
    </row>
    <row r="39" spans="1:12" ht="78.75" x14ac:dyDescent="0.25">
      <c r="A39" s="272">
        <v>2</v>
      </c>
      <c r="B39" s="275" t="s">
        <v>384</v>
      </c>
      <c r="C39" s="263">
        <v>45026</v>
      </c>
      <c r="D39" s="263">
        <f>C39+20</f>
        <v>45046</v>
      </c>
      <c r="E39" s="263"/>
      <c r="F39" s="263"/>
      <c r="G39" s="263"/>
      <c r="H39" s="263"/>
      <c r="I39" s="130"/>
      <c r="J39" s="130"/>
      <c r="K39" s="68"/>
      <c r="L39" s="68"/>
    </row>
    <row r="40" spans="1:12" x14ac:dyDescent="0.25">
      <c r="A40" s="272" t="s">
        <v>175</v>
      </c>
      <c r="B40" s="275" t="s">
        <v>386</v>
      </c>
      <c r="C40" s="263">
        <f>D39+10</f>
        <v>45056</v>
      </c>
      <c r="D40" s="263">
        <f>C40+60</f>
        <v>45116</v>
      </c>
      <c r="E40" s="263"/>
      <c r="F40" s="263"/>
      <c r="G40" s="263"/>
      <c r="H40" s="263"/>
      <c r="I40" s="130"/>
      <c r="J40" s="130"/>
      <c r="K40" s="68"/>
      <c r="L40" s="68"/>
    </row>
    <row r="41" spans="1:12" ht="47.25" x14ac:dyDescent="0.25">
      <c r="A41" s="272" t="s">
        <v>174</v>
      </c>
      <c r="B41" s="273" t="s">
        <v>467</v>
      </c>
      <c r="C41" s="263"/>
      <c r="D41" s="263"/>
      <c r="E41" s="263"/>
      <c r="F41" s="263"/>
      <c r="G41" s="263"/>
      <c r="H41" s="263"/>
      <c r="I41" s="130"/>
      <c r="J41" s="130"/>
      <c r="K41" s="68"/>
      <c r="L41" s="68"/>
    </row>
    <row r="42" spans="1:12" ht="31.5" x14ac:dyDescent="0.25">
      <c r="A42" s="272">
        <v>3</v>
      </c>
      <c r="B42" s="275" t="s">
        <v>385</v>
      </c>
      <c r="C42" s="131">
        <f>D39</f>
        <v>45046</v>
      </c>
      <c r="D42" s="131">
        <f>C42+20</f>
        <v>45066</v>
      </c>
      <c r="E42" s="263"/>
      <c r="F42" s="263"/>
      <c r="G42" s="131"/>
      <c r="H42" s="131"/>
      <c r="I42" s="130"/>
      <c r="J42" s="130"/>
      <c r="K42" s="68"/>
      <c r="L42" s="68"/>
    </row>
    <row r="43" spans="1:12" x14ac:dyDescent="0.25">
      <c r="A43" s="272" t="s">
        <v>173</v>
      </c>
      <c r="B43" s="275" t="s">
        <v>171</v>
      </c>
      <c r="C43" s="263">
        <f>D40+10</f>
        <v>45126</v>
      </c>
      <c r="D43" s="263">
        <f>C43+12</f>
        <v>45138</v>
      </c>
      <c r="E43" s="263"/>
      <c r="F43" s="263"/>
      <c r="G43" s="263"/>
      <c r="H43" s="263"/>
      <c r="I43" s="130"/>
      <c r="J43" s="130"/>
      <c r="K43" s="68"/>
      <c r="L43" s="68"/>
    </row>
    <row r="44" spans="1:12" x14ac:dyDescent="0.25">
      <c r="A44" s="272" t="s">
        <v>172</v>
      </c>
      <c r="B44" s="275" t="s">
        <v>169</v>
      </c>
      <c r="C44" s="263">
        <f>D43</f>
        <v>45138</v>
      </c>
      <c r="D44" s="263">
        <f>C44+45</f>
        <v>45183</v>
      </c>
      <c r="E44" s="263"/>
      <c r="F44" s="263"/>
      <c r="G44" s="263"/>
      <c r="H44" s="263"/>
      <c r="I44" s="130"/>
      <c r="J44" s="130"/>
      <c r="K44" s="68"/>
      <c r="L44" s="68"/>
    </row>
    <row r="45" spans="1:12" ht="78.75" x14ac:dyDescent="0.25">
      <c r="A45" s="272" t="s">
        <v>170</v>
      </c>
      <c r="B45" s="275" t="s">
        <v>390</v>
      </c>
      <c r="C45" s="133" t="s">
        <v>471</v>
      </c>
      <c r="D45" s="263"/>
      <c r="E45" s="133"/>
      <c r="F45" s="133"/>
      <c r="G45" s="133"/>
      <c r="H45" s="263"/>
      <c r="I45" s="130"/>
      <c r="J45" s="130"/>
      <c r="K45" s="68"/>
      <c r="L45" s="68"/>
    </row>
    <row r="46" spans="1:12" ht="157.5" x14ac:dyDescent="0.25">
      <c r="A46" s="272" t="s">
        <v>168</v>
      </c>
      <c r="B46" s="275" t="s">
        <v>388</v>
      </c>
      <c r="C46" s="133" t="s">
        <v>471</v>
      </c>
      <c r="D46" s="263"/>
      <c r="E46" s="133"/>
      <c r="F46" s="133"/>
      <c r="G46" s="133"/>
      <c r="H46" s="263"/>
      <c r="I46" s="130"/>
      <c r="J46" s="130"/>
      <c r="K46" s="68"/>
      <c r="L46" s="68"/>
    </row>
    <row r="47" spans="1:12" x14ac:dyDescent="0.25">
      <c r="A47" s="272" t="s">
        <v>166</v>
      </c>
      <c r="B47" s="275" t="s">
        <v>167</v>
      </c>
      <c r="C47" s="263">
        <f>D44</f>
        <v>45183</v>
      </c>
      <c r="D47" s="263">
        <f>C47+20</f>
        <v>45203</v>
      </c>
      <c r="E47" s="263"/>
      <c r="F47" s="263"/>
      <c r="G47" s="263"/>
      <c r="H47" s="263"/>
      <c r="I47" s="130"/>
      <c r="J47" s="130"/>
      <c r="K47" s="68"/>
      <c r="L47" s="68"/>
    </row>
    <row r="48" spans="1:12" ht="31.5" x14ac:dyDescent="0.25">
      <c r="A48" s="272" t="s">
        <v>400</v>
      </c>
      <c r="B48" s="273" t="s">
        <v>165</v>
      </c>
      <c r="C48" s="263"/>
      <c r="D48" s="263"/>
      <c r="E48" s="263"/>
      <c r="F48" s="263"/>
      <c r="G48" s="263"/>
      <c r="H48" s="263"/>
      <c r="I48" s="130"/>
      <c r="J48" s="130"/>
      <c r="K48" s="68"/>
      <c r="L48" s="68"/>
    </row>
    <row r="49" spans="1:12" ht="31.5" x14ac:dyDescent="0.25">
      <c r="A49" s="272">
        <v>4</v>
      </c>
      <c r="B49" s="275" t="s">
        <v>163</v>
      </c>
      <c r="C49" s="263">
        <f>D47</f>
        <v>45203</v>
      </c>
      <c r="D49" s="263">
        <f>C49+10</f>
        <v>45213</v>
      </c>
      <c r="E49" s="263"/>
      <c r="F49" s="263"/>
      <c r="G49" s="263"/>
      <c r="H49" s="263"/>
      <c r="I49" s="130"/>
      <c r="J49" s="130"/>
      <c r="K49" s="68"/>
      <c r="L49" s="68"/>
    </row>
    <row r="50" spans="1:12" ht="78.75" x14ac:dyDescent="0.25">
      <c r="A50" s="272" t="s">
        <v>164</v>
      </c>
      <c r="B50" s="275" t="s">
        <v>389</v>
      </c>
      <c r="C50" s="263">
        <f>D49+10</f>
        <v>45223</v>
      </c>
      <c r="D50" s="263">
        <f>C50+10</f>
        <v>45233</v>
      </c>
      <c r="E50" s="263"/>
      <c r="F50" s="263"/>
      <c r="G50" s="263"/>
      <c r="H50" s="263"/>
      <c r="I50" s="130"/>
      <c r="J50" s="130"/>
      <c r="K50" s="68"/>
      <c r="L50" s="68"/>
    </row>
    <row r="51" spans="1:12" ht="63" x14ac:dyDescent="0.25">
      <c r="A51" s="272" t="s">
        <v>162</v>
      </c>
      <c r="B51" s="275" t="s">
        <v>391</v>
      </c>
      <c r="C51" s="133" t="s">
        <v>471</v>
      </c>
      <c r="D51" s="263"/>
      <c r="E51" s="133"/>
      <c r="F51" s="133"/>
      <c r="G51" s="133"/>
      <c r="H51" s="263"/>
      <c r="I51" s="130"/>
      <c r="J51" s="130"/>
      <c r="K51" s="68"/>
      <c r="L51" s="68"/>
    </row>
    <row r="52" spans="1:12" ht="63" x14ac:dyDescent="0.25">
      <c r="A52" s="272" t="s">
        <v>160</v>
      </c>
      <c r="B52" s="275" t="s">
        <v>161</v>
      </c>
      <c r="C52" s="263" t="s">
        <v>471</v>
      </c>
      <c r="D52" s="263"/>
      <c r="E52" s="133" t="s">
        <v>471</v>
      </c>
      <c r="F52" s="133" t="s">
        <v>471</v>
      </c>
      <c r="G52" s="263"/>
      <c r="H52" s="263"/>
      <c r="I52" s="130"/>
      <c r="J52" s="130"/>
      <c r="K52" s="68"/>
      <c r="L52" s="68"/>
    </row>
    <row r="53" spans="1:12" ht="31.5" x14ac:dyDescent="0.25">
      <c r="A53" s="272" t="s">
        <v>158</v>
      </c>
      <c r="B53" s="276" t="s">
        <v>392</v>
      </c>
      <c r="C53" s="263">
        <f>D50</f>
        <v>45233</v>
      </c>
      <c r="D53" s="263">
        <f>C53+27</f>
        <v>45260</v>
      </c>
      <c r="E53" s="263"/>
      <c r="F53" s="263"/>
      <c r="G53" s="263"/>
      <c r="H53" s="263"/>
      <c r="I53" s="130"/>
      <c r="J53" s="130"/>
      <c r="K53" s="68"/>
      <c r="L53" s="68"/>
    </row>
    <row r="54" spans="1:12" ht="31.5" x14ac:dyDescent="0.25">
      <c r="A54" s="272" t="s">
        <v>393</v>
      </c>
      <c r="B54" s="275" t="s">
        <v>159</v>
      </c>
      <c r="C54" s="263" t="s">
        <v>471</v>
      </c>
      <c r="D54" s="263"/>
      <c r="E54" s="263"/>
      <c r="F54" s="263"/>
      <c r="G54" s="263"/>
      <c r="H54" s="263"/>
      <c r="I54" s="130"/>
      <c r="J54" s="130"/>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topLeftCell="A39" zoomScale="70" zoomScaleNormal="70" zoomScaleSheetLayoutView="70" workbookViewId="0">
      <selection activeCell="A18" sqref="A18:Y18"/>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1.5703125" customWidth="1"/>
    <col min="7" max="7" width="14.140625" customWidth="1"/>
    <col min="8" max="11" width="14.140625" style="277" customWidth="1"/>
    <col min="14" max="14" width="11.28515625" customWidth="1"/>
  </cols>
  <sheetData>
    <row r="1" spans="1:25" ht="18.75" x14ac:dyDescent="0.25">
      <c r="A1" s="282"/>
      <c r="B1" s="282"/>
      <c r="C1" s="282"/>
      <c r="D1" s="282"/>
      <c r="E1" s="282"/>
      <c r="F1" s="282"/>
      <c r="G1" s="277"/>
      <c r="L1" s="277"/>
      <c r="M1" s="277"/>
      <c r="N1" s="277"/>
      <c r="O1" s="277"/>
      <c r="P1" s="282"/>
      <c r="Q1" s="282"/>
      <c r="R1" s="277"/>
      <c r="S1" s="277"/>
      <c r="T1" s="277"/>
      <c r="U1" s="277"/>
      <c r="V1" s="277"/>
      <c r="W1" s="277"/>
      <c r="X1" s="277"/>
      <c r="Y1" s="281" t="s">
        <v>69</v>
      </c>
    </row>
    <row r="2" spans="1:25" ht="18.75" x14ac:dyDescent="0.3">
      <c r="A2" s="282"/>
      <c r="B2" s="282"/>
      <c r="C2" s="282"/>
      <c r="D2" s="282"/>
      <c r="E2" s="282"/>
      <c r="F2" s="282"/>
      <c r="G2" s="277"/>
      <c r="L2" s="277"/>
      <c r="M2" s="277"/>
      <c r="N2" s="277"/>
      <c r="O2" s="277"/>
      <c r="P2" s="282"/>
      <c r="Q2" s="282"/>
      <c r="R2" s="277"/>
      <c r="S2" s="277"/>
      <c r="T2" s="277"/>
      <c r="U2" s="277"/>
      <c r="V2" s="277"/>
      <c r="W2" s="277"/>
      <c r="X2" s="277"/>
      <c r="Y2" s="280" t="s">
        <v>10</v>
      </c>
    </row>
    <row r="3" spans="1:25" ht="18.75" x14ac:dyDescent="0.3">
      <c r="A3" s="282"/>
      <c r="B3" s="282"/>
      <c r="C3" s="282"/>
      <c r="D3" s="282"/>
      <c r="E3" s="282"/>
      <c r="F3" s="282"/>
      <c r="G3" s="277"/>
      <c r="L3" s="277"/>
      <c r="M3" s="277"/>
      <c r="N3" s="277"/>
      <c r="O3" s="277"/>
      <c r="P3" s="282"/>
      <c r="Q3" s="282"/>
      <c r="R3" s="277"/>
      <c r="S3" s="277"/>
      <c r="T3" s="277"/>
      <c r="U3" s="277"/>
      <c r="V3" s="277"/>
      <c r="W3" s="277"/>
      <c r="X3" s="277"/>
      <c r="Y3" s="280" t="s">
        <v>68</v>
      </c>
    </row>
    <row r="4" spans="1:25" ht="15.75" x14ac:dyDescent="0.25">
      <c r="A4" s="308" t="s">
        <v>532</v>
      </c>
      <c r="B4" s="308"/>
      <c r="C4" s="308"/>
      <c r="D4" s="308"/>
      <c r="E4" s="308"/>
      <c r="F4" s="308"/>
      <c r="G4" s="308"/>
      <c r="H4" s="308"/>
      <c r="I4" s="308"/>
      <c r="J4" s="308"/>
      <c r="K4" s="308"/>
      <c r="L4" s="308"/>
      <c r="M4" s="308"/>
      <c r="N4" s="308"/>
      <c r="O4" s="308"/>
      <c r="P4" s="308"/>
      <c r="Q4" s="308"/>
      <c r="R4" s="308"/>
      <c r="S4" s="308"/>
      <c r="T4" s="308"/>
      <c r="U4" s="308"/>
      <c r="V4" s="308"/>
      <c r="W4" s="308"/>
      <c r="X4" s="308"/>
      <c r="Y4" s="308"/>
    </row>
    <row r="5" spans="1:25" ht="20.25" x14ac:dyDescent="0.3">
      <c r="A5" s="282"/>
      <c r="B5" s="282"/>
      <c r="C5" s="282"/>
      <c r="D5" s="282"/>
      <c r="E5" s="285"/>
      <c r="F5" s="277"/>
      <c r="G5" s="277"/>
      <c r="L5" s="277"/>
      <c r="M5" s="277"/>
      <c r="N5" s="277"/>
      <c r="O5" s="277"/>
      <c r="P5" s="282"/>
      <c r="Q5" s="282"/>
      <c r="R5" s="277"/>
      <c r="S5" s="277"/>
      <c r="T5" s="277"/>
      <c r="U5" s="277"/>
      <c r="V5" s="277"/>
      <c r="W5" s="277"/>
      <c r="X5" s="277"/>
      <c r="Y5" s="280"/>
    </row>
    <row r="6" spans="1:25"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row>
    <row r="7" spans="1:25" ht="18.75" x14ac:dyDescent="0.25">
      <c r="A7" s="279"/>
      <c r="B7" s="279"/>
      <c r="C7" s="279"/>
      <c r="D7" s="279"/>
      <c r="E7" s="279"/>
      <c r="F7" s="279"/>
      <c r="G7" s="279"/>
      <c r="H7" s="279"/>
      <c r="I7" s="279"/>
      <c r="J7" s="279"/>
      <c r="K7" s="279"/>
      <c r="L7" s="279"/>
      <c r="M7" s="279"/>
      <c r="N7" s="284"/>
      <c r="O7" s="284"/>
      <c r="P7" s="284"/>
      <c r="Q7" s="284"/>
      <c r="R7" s="284"/>
      <c r="S7" s="284"/>
      <c r="T7" s="284"/>
      <c r="U7" s="284"/>
      <c r="V7" s="284"/>
      <c r="W7" s="284"/>
      <c r="X7" s="284"/>
      <c r="Y7" s="284"/>
    </row>
    <row r="8" spans="1:25" ht="15.75" x14ac:dyDescent="0.25">
      <c r="A8" s="314" t="s">
        <v>521</v>
      </c>
      <c r="B8" s="314"/>
      <c r="C8" s="314"/>
      <c r="D8" s="314"/>
      <c r="E8" s="314"/>
      <c r="F8" s="314"/>
      <c r="G8" s="314"/>
      <c r="H8" s="314"/>
      <c r="I8" s="314"/>
      <c r="J8" s="314"/>
      <c r="K8" s="314"/>
      <c r="L8" s="314"/>
      <c r="M8" s="314"/>
      <c r="N8" s="314"/>
      <c r="O8" s="314"/>
      <c r="P8" s="314"/>
      <c r="Q8" s="314"/>
      <c r="R8" s="314"/>
      <c r="S8" s="314"/>
      <c r="T8" s="314"/>
      <c r="U8" s="314"/>
      <c r="V8" s="314"/>
      <c r="W8" s="314"/>
      <c r="X8" s="314"/>
      <c r="Y8" s="314"/>
    </row>
    <row r="9" spans="1:25"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row>
    <row r="10" spans="1:25" ht="18.75" x14ac:dyDescent="0.25">
      <c r="A10" s="279"/>
      <c r="B10" s="279"/>
      <c r="C10" s="279"/>
      <c r="D10" s="279"/>
      <c r="E10" s="279"/>
      <c r="F10" s="279"/>
      <c r="G10" s="279"/>
      <c r="H10" s="279"/>
      <c r="I10" s="279"/>
      <c r="J10" s="279"/>
      <c r="K10" s="279"/>
      <c r="L10" s="279"/>
      <c r="M10" s="279"/>
      <c r="N10" s="284"/>
      <c r="O10" s="284"/>
      <c r="P10" s="284"/>
      <c r="Q10" s="284"/>
      <c r="R10" s="284"/>
      <c r="S10" s="284"/>
      <c r="T10" s="284"/>
      <c r="U10" s="284"/>
      <c r="V10" s="284"/>
      <c r="W10" s="284"/>
      <c r="X10" s="284"/>
      <c r="Y10" s="284"/>
    </row>
    <row r="11" spans="1:25" ht="15.75" x14ac:dyDescent="0.25">
      <c r="A11" s="314" t="str">
        <f>'1. паспорт местоположение'!A12:C12</f>
        <v>L_TP3400.PR.0028</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row>
    <row r="12" spans="1:25"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row>
    <row r="13" spans="1:25" ht="18.75" x14ac:dyDescent="0.3">
      <c r="A13" s="278"/>
      <c r="B13" s="278"/>
      <c r="C13" s="278"/>
      <c r="D13" s="278"/>
      <c r="E13" s="278"/>
      <c r="F13" s="278"/>
      <c r="G13" s="278"/>
      <c r="H13" s="278"/>
      <c r="I13" s="278"/>
      <c r="J13" s="278"/>
      <c r="K13" s="278"/>
      <c r="L13" s="278"/>
      <c r="M13" s="278"/>
      <c r="N13" s="283"/>
      <c r="O13" s="283"/>
      <c r="P13" s="283"/>
      <c r="Q13" s="283"/>
      <c r="R13" s="283"/>
      <c r="S13" s="283"/>
      <c r="T13" s="283"/>
      <c r="U13" s="283"/>
      <c r="V13" s="283"/>
      <c r="W13" s="283"/>
      <c r="X13" s="283"/>
      <c r="Y13" s="283"/>
    </row>
    <row r="14" spans="1:25" ht="15.75" x14ac:dyDescent="0.25">
      <c r="A14" s="314"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row>
    <row r="15" spans="1:25"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row>
    <row r="16" spans="1:25" s="277" customFormat="1" ht="15.75"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row>
    <row r="17" spans="1:33" ht="15.75" x14ac:dyDescent="0.25">
      <c r="A17" s="282"/>
      <c r="B17" s="277"/>
      <c r="C17" s="277"/>
      <c r="D17" s="277"/>
      <c r="E17" s="277"/>
      <c r="F17" s="277"/>
      <c r="G17" s="277"/>
      <c r="L17" s="277"/>
      <c r="M17" s="277"/>
      <c r="N17" s="277"/>
      <c r="O17" s="277"/>
      <c r="P17" s="282"/>
      <c r="Q17" s="282"/>
      <c r="R17" s="282"/>
      <c r="S17" s="282"/>
      <c r="T17" s="282"/>
      <c r="U17" s="282"/>
      <c r="V17" s="282"/>
      <c r="W17" s="282"/>
      <c r="X17" s="282"/>
      <c r="Y17" s="277"/>
    </row>
    <row r="18" spans="1:33" ht="15.75" x14ac:dyDescent="0.25">
      <c r="A18" s="375" t="s">
        <v>439</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row>
    <row r="19" spans="1:33" ht="15.75" x14ac:dyDescent="0.25">
      <c r="A19" s="282"/>
      <c r="B19" s="282"/>
      <c r="C19" s="282"/>
      <c r="D19" s="282"/>
      <c r="E19" s="282"/>
      <c r="F19" s="282"/>
      <c r="G19" s="277"/>
      <c r="L19" s="277"/>
      <c r="M19" s="277"/>
      <c r="N19" s="277"/>
      <c r="O19" s="277"/>
      <c r="P19" s="282"/>
      <c r="Q19" s="282"/>
      <c r="R19" s="282"/>
      <c r="S19" s="282"/>
      <c r="T19" s="282"/>
      <c r="U19" s="282"/>
      <c r="V19" s="282"/>
      <c r="W19" s="282"/>
      <c r="X19" s="282"/>
      <c r="Y19" s="277"/>
    </row>
    <row r="20" spans="1:33" ht="41.45" customHeight="1" x14ac:dyDescent="0.25">
      <c r="A20" s="371" t="s">
        <v>157</v>
      </c>
      <c r="B20" s="371" t="s">
        <v>156</v>
      </c>
      <c r="C20" s="370" t="s">
        <v>155</v>
      </c>
      <c r="D20" s="370"/>
      <c r="E20" s="374" t="s">
        <v>544</v>
      </c>
      <c r="F20" s="374"/>
      <c r="G20" s="371" t="s">
        <v>627</v>
      </c>
      <c r="H20" s="376" t="s">
        <v>626</v>
      </c>
      <c r="I20" s="377"/>
      <c r="J20" s="377"/>
      <c r="K20" s="377"/>
      <c r="L20" s="376" t="s">
        <v>545</v>
      </c>
      <c r="M20" s="377"/>
      <c r="N20" s="377"/>
      <c r="O20" s="377"/>
      <c r="P20" s="376" t="s">
        <v>546</v>
      </c>
      <c r="Q20" s="377"/>
      <c r="R20" s="377"/>
      <c r="S20" s="377"/>
      <c r="T20" s="376" t="s">
        <v>547</v>
      </c>
      <c r="U20" s="377"/>
      <c r="V20" s="377"/>
      <c r="W20" s="377"/>
      <c r="X20" s="376" t="s">
        <v>548</v>
      </c>
      <c r="Y20" s="377"/>
      <c r="Z20" s="377"/>
      <c r="AA20" s="377"/>
      <c r="AB20" s="376" t="s">
        <v>549</v>
      </c>
      <c r="AC20" s="377"/>
      <c r="AD20" s="377"/>
      <c r="AE20" s="377"/>
      <c r="AF20" s="378" t="s">
        <v>154</v>
      </c>
      <c r="AG20" s="379"/>
    </row>
    <row r="21" spans="1:33" ht="15.75" customHeight="1" x14ac:dyDescent="0.25">
      <c r="A21" s="372"/>
      <c r="B21" s="372"/>
      <c r="C21" s="370"/>
      <c r="D21" s="370"/>
      <c r="E21" s="374"/>
      <c r="F21" s="374"/>
      <c r="G21" s="372"/>
      <c r="H21" s="370" t="s">
        <v>2</v>
      </c>
      <c r="I21" s="370"/>
      <c r="J21" s="370" t="s">
        <v>550</v>
      </c>
      <c r="K21" s="370"/>
      <c r="L21" s="370" t="s">
        <v>2</v>
      </c>
      <c r="M21" s="370"/>
      <c r="N21" s="370" t="s">
        <v>550</v>
      </c>
      <c r="O21" s="370"/>
      <c r="P21" s="370" t="s">
        <v>2</v>
      </c>
      <c r="Q21" s="370"/>
      <c r="R21" s="370" t="s">
        <v>550</v>
      </c>
      <c r="S21" s="370"/>
      <c r="T21" s="370" t="s">
        <v>2</v>
      </c>
      <c r="U21" s="370"/>
      <c r="V21" s="370" t="s">
        <v>550</v>
      </c>
      <c r="W21" s="370"/>
      <c r="X21" s="370" t="s">
        <v>2</v>
      </c>
      <c r="Y21" s="370"/>
      <c r="Z21" s="370" t="s">
        <v>550</v>
      </c>
      <c r="AA21" s="370"/>
      <c r="AB21" s="370" t="s">
        <v>2</v>
      </c>
      <c r="AC21" s="370"/>
      <c r="AD21" s="370" t="s">
        <v>550</v>
      </c>
      <c r="AE21" s="370"/>
      <c r="AF21" s="380"/>
      <c r="AG21" s="381"/>
    </row>
    <row r="22" spans="1:33" ht="94.5" x14ac:dyDescent="0.25">
      <c r="A22" s="373"/>
      <c r="B22" s="373"/>
      <c r="C22" s="286" t="s">
        <v>2</v>
      </c>
      <c r="D22" s="286" t="s">
        <v>550</v>
      </c>
      <c r="E22" s="287" t="s">
        <v>551</v>
      </c>
      <c r="F22" s="287" t="s">
        <v>552</v>
      </c>
      <c r="G22" s="373"/>
      <c r="H22" s="288" t="s">
        <v>418</v>
      </c>
      <c r="I22" s="288" t="s">
        <v>419</v>
      </c>
      <c r="J22" s="288" t="s">
        <v>418</v>
      </c>
      <c r="K22" s="288" t="s">
        <v>419</v>
      </c>
      <c r="L22" s="288" t="s">
        <v>418</v>
      </c>
      <c r="M22" s="288" t="s">
        <v>419</v>
      </c>
      <c r="N22" s="288" t="s">
        <v>418</v>
      </c>
      <c r="O22" s="288" t="s">
        <v>419</v>
      </c>
      <c r="P22" s="288" t="s">
        <v>418</v>
      </c>
      <c r="Q22" s="288" t="s">
        <v>419</v>
      </c>
      <c r="R22" s="288" t="s">
        <v>418</v>
      </c>
      <c r="S22" s="288" t="s">
        <v>419</v>
      </c>
      <c r="T22" s="288" t="s">
        <v>418</v>
      </c>
      <c r="U22" s="288" t="s">
        <v>419</v>
      </c>
      <c r="V22" s="288" t="s">
        <v>418</v>
      </c>
      <c r="W22" s="288" t="s">
        <v>419</v>
      </c>
      <c r="X22" s="288" t="s">
        <v>418</v>
      </c>
      <c r="Y22" s="288" t="s">
        <v>419</v>
      </c>
      <c r="Z22" s="288" t="s">
        <v>418</v>
      </c>
      <c r="AA22" s="288" t="s">
        <v>419</v>
      </c>
      <c r="AB22" s="288" t="s">
        <v>418</v>
      </c>
      <c r="AC22" s="288" t="s">
        <v>419</v>
      </c>
      <c r="AD22" s="288" t="s">
        <v>418</v>
      </c>
      <c r="AE22" s="288" t="s">
        <v>419</v>
      </c>
      <c r="AF22" s="286" t="s">
        <v>553</v>
      </c>
      <c r="AG22" s="286" t="s">
        <v>550</v>
      </c>
    </row>
    <row r="23" spans="1:33" ht="15.75" x14ac:dyDescent="0.25">
      <c r="A23" s="289">
        <v>1</v>
      </c>
      <c r="B23" s="289">
        <v>2</v>
      </c>
      <c r="C23" s="289">
        <v>3</v>
      </c>
      <c r="D23" s="289">
        <v>4</v>
      </c>
      <c r="E23" s="289">
        <v>5</v>
      </c>
      <c r="F23" s="289">
        <v>6</v>
      </c>
      <c r="G23" s="289">
        <v>7</v>
      </c>
      <c r="H23" s="304">
        <v>8</v>
      </c>
      <c r="I23" s="304">
        <v>9</v>
      </c>
      <c r="J23" s="304">
        <v>10</v>
      </c>
      <c r="K23" s="304">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c r="AD23" s="289">
        <v>30</v>
      </c>
      <c r="AE23" s="289">
        <v>31</v>
      </c>
      <c r="AF23" s="289">
        <v>32</v>
      </c>
      <c r="AG23" s="289">
        <v>33</v>
      </c>
    </row>
    <row r="24" spans="1:33" ht="63" x14ac:dyDescent="0.25">
      <c r="A24" s="290">
        <v>1</v>
      </c>
      <c r="B24" s="291" t="s">
        <v>153</v>
      </c>
      <c r="C24" s="292">
        <v>22.647440400000001</v>
      </c>
      <c r="D24" s="292">
        <v>22.647440400000001</v>
      </c>
      <c r="E24" s="292">
        <v>22.647440400000001</v>
      </c>
      <c r="F24" s="292">
        <v>22.647440400000001</v>
      </c>
      <c r="G24" s="292">
        <v>0</v>
      </c>
      <c r="H24" s="292">
        <v>1.3371804</v>
      </c>
      <c r="I24" s="292"/>
      <c r="J24" s="292">
        <v>0</v>
      </c>
      <c r="K24" s="292"/>
      <c r="L24" s="292">
        <v>1.3371804</v>
      </c>
      <c r="M24" s="292"/>
      <c r="N24" s="292" t="s">
        <v>624</v>
      </c>
      <c r="O24" s="292"/>
      <c r="P24" s="292">
        <v>21.31026</v>
      </c>
      <c r="Q24" s="292"/>
      <c r="R24" s="292" t="s">
        <v>624</v>
      </c>
      <c r="S24" s="292"/>
      <c r="T24" s="292">
        <v>0</v>
      </c>
      <c r="U24" s="292"/>
      <c r="V24" s="292" t="s">
        <v>624</v>
      </c>
      <c r="W24" s="292"/>
      <c r="X24" s="292">
        <v>0</v>
      </c>
      <c r="Y24" s="292"/>
      <c r="Z24" s="292" t="s">
        <v>624</v>
      </c>
      <c r="AA24" s="292"/>
      <c r="AB24" s="292">
        <v>0</v>
      </c>
      <c r="AC24" s="292"/>
      <c r="AD24" s="292" t="s">
        <v>624</v>
      </c>
      <c r="AE24" s="292"/>
      <c r="AF24" s="292">
        <v>22.647440400000001</v>
      </c>
      <c r="AG24" s="292">
        <v>0</v>
      </c>
    </row>
    <row r="25" spans="1:33" ht="32.450000000000003" customHeight="1" x14ac:dyDescent="0.25">
      <c r="A25" s="293" t="s">
        <v>554</v>
      </c>
      <c r="B25" s="294" t="s">
        <v>152</v>
      </c>
      <c r="C25" s="292"/>
      <c r="D25" s="292"/>
      <c r="E25" s="292"/>
      <c r="F25" s="292"/>
      <c r="G25" s="292">
        <v>0</v>
      </c>
      <c r="H25" s="292">
        <v>0</v>
      </c>
      <c r="I25" s="292"/>
      <c r="J25" s="292">
        <v>0</v>
      </c>
      <c r="K25" s="292"/>
      <c r="L25" s="292">
        <v>0</v>
      </c>
      <c r="M25" s="292"/>
      <c r="N25" s="292" t="s">
        <v>624</v>
      </c>
      <c r="O25" s="292"/>
      <c r="P25" s="292">
        <v>0</v>
      </c>
      <c r="Q25" s="292"/>
      <c r="R25" s="292" t="s">
        <v>624</v>
      </c>
      <c r="S25" s="292"/>
      <c r="T25" s="292">
        <v>0</v>
      </c>
      <c r="U25" s="292"/>
      <c r="V25" s="292" t="s">
        <v>624</v>
      </c>
      <c r="W25" s="292"/>
      <c r="X25" s="292">
        <v>0</v>
      </c>
      <c r="Y25" s="292"/>
      <c r="Z25" s="292" t="s">
        <v>624</v>
      </c>
      <c r="AA25" s="292"/>
      <c r="AB25" s="292">
        <v>0</v>
      </c>
      <c r="AC25" s="292"/>
      <c r="AD25" s="292" t="s">
        <v>624</v>
      </c>
      <c r="AE25" s="292"/>
      <c r="AF25" s="292">
        <v>0</v>
      </c>
      <c r="AG25" s="292">
        <v>0</v>
      </c>
    </row>
    <row r="26" spans="1:33" ht="15.75" x14ac:dyDescent="0.25">
      <c r="A26" s="293" t="s">
        <v>555</v>
      </c>
      <c r="B26" s="294" t="s">
        <v>151</v>
      </c>
      <c r="C26" s="292"/>
      <c r="D26" s="292"/>
      <c r="E26" s="292"/>
      <c r="F26" s="292"/>
      <c r="G26" s="292">
        <v>0</v>
      </c>
      <c r="H26" s="292">
        <v>0</v>
      </c>
      <c r="I26" s="292"/>
      <c r="J26" s="292">
        <v>0</v>
      </c>
      <c r="K26" s="292"/>
      <c r="L26" s="292">
        <v>0</v>
      </c>
      <c r="M26" s="292"/>
      <c r="N26" s="292" t="s">
        <v>624</v>
      </c>
      <c r="O26" s="292"/>
      <c r="P26" s="292">
        <v>0</v>
      </c>
      <c r="Q26" s="292"/>
      <c r="R26" s="292" t="s">
        <v>624</v>
      </c>
      <c r="S26" s="292"/>
      <c r="T26" s="292">
        <v>0</v>
      </c>
      <c r="U26" s="292"/>
      <c r="V26" s="292" t="s">
        <v>624</v>
      </c>
      <c r="W26" s="292"/>
      <c r="X26" s="292">
        <v>0</v>
      </c>
      <c r="Y26" s="292"/>
      <c r="Z26" s="292" t="s">
        <v>624</v>
      </c>
      <c r="AA26" s="292"/>
      <c r="AB26" s="292">
        <v>0</v>
      </c>
      <c r="AC26" s="292"/>
      <c r="AD26" s="292" t="s">
        <v>624</v>
      </c>
      <c r="AE26" s="292"/>
      <c r="AF26" s="292">
        <v>0</v>
      </c>
      <c r="AG26" s="292">
        <v>0</v>
      </c>
    </row>
    <row r="27" spans="1:33" ht="47.25" x14ac:dyDescent="0.25">
      <c r="A27" s="293" t="s">
        <v>556</v>
      </c>
      <c r="B27" s="294" t="s">
        <v>374</v>
      </c>
      <c r="C27" s="292"/>
      <c r="D27" s="292"/>
      <c r="E27" s="292"/>
      <c r="F27" s="292"/>
      <c r="G27" s="292">
        <v>0</v>
      </c>
      <c r="H27" s="292">
        <v>1.114317</v>
      </c>
      <c r="I27" s="292"/>
      <c r="J27" s="292">
        <v>0</v>
      </c>
      <c r="K27" s="292"/>
      <c r="L27" s="292">
        <v>1.114317</v>
      </c>
      <c r="M27" s="292"/>
      <c r="N27" s="292" t="s">
        <v>624</v>
      </c>
      <c r="O27" s="292"/>
      <c r="P27" s="292">
        <v>17.75855</v>
      </c>
      <c r="Q27" s="292"/>
      <c r="R27" s="292" t="s">
        <v>624</v>
      </c>
      <c r="S27" s="292"/>
      <c r="T27" s="292">
        <v>0</v>
      </c>
      <c r="U27" s="292"/>
      <c r="V27" s="292" t="s">
        <v>624</v>
      </c>
      <c r="W27" s="292"/>
      <c r="X27" s="292">
        <v>0</v>
      </c>
      <c r="Y27" s="292"/>
      <c r="Z27" s="292" t="s">
        <v>624</v>
      </c>
      <c r="AA27" s="292"/>
      <c r="AB27" s="292">
        <v>0</v>
      </c>
      <c r="AC27" s="292"/>
      <c r="AD27" s="292" t="s">
        <v>624</v>
      </c>
      <c r="AE27" s="292"/>
      <c r="AF27" s="292">
        <v>18.872866999999999</v>
      </c>
      <c r="AG27" s="292">
        <v>0</v>
      </c>
    </row>
    <row r="28" spans="1:33" ht="15.75" x14ac:dyDescent="0.25">
      <c r="A28" s="293" t="s">
        <v>557</v>
      </c>
      <c r="B28" s="294" t="s">
        <v>558</v>
      </c>
      <c r="C28" s="292"/>
      <c r="D28" s="292"/>
      <c r="E28" s="292"/>
      <c r="F28" s="292"/>
      <c r="G28" s="292">
        <v>0</v>
      </c>
      <c r="H28" s="292">
        <v>0</v>
      </c>
      <c r="I28" s="292"/>
      <c r="J28" s="292">
        <v>0</v>
      </c>
      <c r="K28" s="292"/>
      <c r="L28" s="292">
        <v>0</v>
      </c>
      <c r="M28" s="292"/>
      <c r="N28" s="292" t="s">
        <v>624</v>
      </c>
      <c r="O28" s="292"/>
      <c r="P28" s="292">
        <v>0</v>
      </c>
      <c r="Q28" s="292"/>
      <c r="R28" s="292" t="s">
        <v>624</v>
      </c>
      <c r="S28" s="292"/>
      <c r="T28" s="292">
        <v>0</v>
      </c>
      <c r="U28" s="292"/>
      <c r="V28" s="292" t="s">
        <v>624</v>
      </c>
      <c r="W28" s="292"/>
      <c r="X28" s="292">
        <v>0</v>
      </c>
      <c r="Y28" s="292"/>
      <c r="Z28" s="292" t="s">
        <v>624</v>
      </c>
      <c r="AA28" s="292"/>
      <c r="AB28" s="292">
        <v>0</v>
      </c>
      <c r="AC28" s="292"/>
      <c r="AD28" s="292" t="s">
        <v>624</v>
      </c>
      <c r="AE28" s="292"/>
      <c r="AF28" s="292">
        <v>0</v>
      </c>
      <c r="AG28" s="292">
        <v>0</v>
      </c>
    </row>
    <row r="29" spans="1:33" ht="15.75" x14ac:dyDescent="0.25">
      <c r="A29" s="293" t="s">
        <v>559</v>
      </c>
      <c r="B29" s="295" t="s">
        <v>150</v>
      </c>
      <c r="C29" s="292"/>
      <c r="D29" s="292"/>
      <c r="E29" s="292"/>
      <c r="F29" s="292"/>
      <c r="G29" s="292">
        <v>0</v>
      </c>
      <c r="H29" s="292">
        <v>0.22286340000000004</v>
      </c>
      <c r="I29" s="292"/>
      <c r="J29" s="292">
        <v>0</v>
      </c>
      <c r="K29" s="292"/>
      <c r="L29" s="292">
        <v>0.22286340000000004</v>
      </c>
      <c r="M29" s="292"/>
      <c r="N29" s="292" t="s">
        <v>624</v>
      </c>
      <c r="O29" s="292"/>
      <c r="P29" s="292">
        <v>3.5517099999999999</v>
      </c>
      <c r="Q29" s="292"/>
      <c r="R29" s="292" t="s">
        <v>624</v>
      </c>
      <c r="S29" s="292"/>
      <c r="T29" s="292">
        <v>0</v>
      </c>
      <c r="U29" s="292"/>
      <c r="V29" s="292" t="s">
        <v>624</v>
      </c>
      <c r="W29" s="292"/>
      <c r="X29" s="292">
        <v>0</v>
      </c>
      <c r="Y29" s="292"/>
      <c r="Z29" s="292" t="s">
        <v>624</v>
      </c>
      <c r="AA29" s="292"/>
      <c r="AB29" s="292">
        <v>0</v>
      </c>
      <c r="AC29" s="292"/>
      <c r="AD29" s="292" t="s">
        <v>624</v>
      </c>
      <c r="AE29" s="292"/>
      <c r="AF29" s="292">
        <v>3.7745734000000013</v>
      </c>
      <c r="AG29" s="292">
        <v>0</v>
      </c>
    </row>
    <row r="30" spans="1:33" ht="47.25" x14ac:dyDescent="0.25">
      <c r="A30" s="290" t="s">
        <v>63</v>
      </c>
      <c r="B30" s="291" t="s">
        <v>560</v>
      </c>
      <c r="C30" s="292">
        <v>18.872866999999999</v>
      </c>
      <c r="D30" s="292">
        <v>18.872866999999999</v>
      </c>
      <c r="E30" s="292">
        <v>18.872866999999999</v>
      </c>
      <c r="F30" s="292">
        <v>18.872866999999999</v>
      </c>
      <c r="G30" s="292">
        <v>0</v>
      </c>
      <c r="H30" s="292">
        <v>1.114317</v>
      </c>
      <c r="I30" s="292"/>
      <c r="J30" s="292">
        <v>0</v>
      </c>
      <c r="K30" s="292"/>
      <c r="L30" s="292">
        <v>1.114317</v>
      </c>
      <c r="M30" s="292"/>
      <c r="N30" s="292" t="s">
        <v>624</v>
      </c>
      <c r="O30" s="292"/>
      <c r="P30" s="292">
        <v>17.75855</v>
      </c>
      <c r="Q30" s="292"/>
      <c r="R30" s="292" t="s">
        <v>624</v>
      </c>
      <c r="S30" s="292"/>
      <c r="T30" s="292">
        <v>0</v>
      </c>
      <c r="U30" s="292"/>
      <c r="V30" s="292" t="s">
        <v>624</v>
      </c>
      <c r="W30" s="292"/>
      <c r="X30" s="292">
        <v>0</v>
      </c>
      <c r="Y30" s="292"/>
      <c r="Z30" s="292" t="s">
        <v>624</v>
      </c>
      <c r="AA30" s="292"/>
      <c r="AB30" s="292">
        <v>0</v>
      </c>
      <c r="AC30" s="292"/>
      <c r="AD30" s="292" t="s">
        <v>624</v>
      </c>
      <c r="AE30" s="292"/>
      <c r="AF30" s="292">
        <v>18.872866999999999</v>
      </c>
      <c r="AG30" s="292">
        <v>0</v>
      </c>
    </row>
    <row r="31" spans="1:33" ht="15.75" x14ac:dyDescent="0.25">
      <c r="A31" s="290" t="s">
        <v>561</v>
      </c>
      <c r="B31" s="294" t="s">
        <v>149</v>
      </c>
      <c r="C31" s="292">
        <v>1.114317</v>
      </c>
      <c r="D31" s="292">
        <v>1.114317</v>
      </c>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v>0</v>
      </c>
      <c r="AG31" s="292">
        <v>0</v>
      </c>
    </row>
    <row r="32" spans="1:33" ht="31.5" x14ac:dyDescent="0.25">
      <c r="A32" s="290" t="s">
        <v>562</v>
      </c>
      <c r="B32" s="294" t="s">
        <v>148</v>
      </c>
      <c r="C32" s="292">
        <v>3.1621999999999999</v>
      </c>
      <c r="D32" s="292">
        <v>3.1621999999999999</v>
      </c>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v>0</v>
      </c>
      <c r="AG32" s="292">
        <v>0</v>
      </c>
    </row>
    <row r="33" spans="1:33" ht="15.75" x14ac:dyDescent="0.25">
      <c r="A33" s="290" t="s">
        <v>563</v>
      </c>
      <c r="B33" s="294" t="s">
        <v>147</v>
      </c>
      <c r="C33" s="292">
        <v>11.348725</v>
      </c>
      <c r="D33" s="292">
        <v>11.348725</v>
      </c>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v>0</v>
      </c>
      <c r="AG33" s="292">
        <v>0</v>
      </c>
    </row>
    <row r="34" spans="1:33" ht="15.75" x14ac:dyDescent="0.25">
      <c r="A34" s="290" t="s">
        <v>564</v>
      </c>
      <c r="B34" s="294" t="s">
        <v>146</v>
      </c>
      <c r="C34" s="292">
        <v>3.2476250000000002</v>
      </c>
      <c r="D34" s="292">
        <v>3.2476250000000002</v>
      </c>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v>0</v>
      </c>
      <c r="AG34" s="292">
        <v>0</v>
      </c>
    </row>
    <row r="35" spans="1:33" ht="31.5" x14ac:dyDescent="0.25">
      <c r="A35" s="290" t="s">
        <v>62</v>
      </c>
      <c r="B35" s="291" t="s">
        <v>565</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v>0</v>
      </c>
      <c r="AG35" s="292">
        <v>0</v>
      </c>
    </row>
    <row r="36" spans="1:33" ht="31.5" x14ac:dyDescent="0.25">
      <c r="A36" s="293" t="s">
        <v>566</v>
      </c>
      <c r="B36" s="296" t="s">
        <v>571</v>
      </c>
      <c r="C36" s="292"/>
      <c r="D36" s="292"/>
      <c r="E36" s="292"/>
      <c r="F36" s="292"/>
      <c r="G36" s="292">
        <v>0</v>
      </c>
      <c r="H36" s="292">
        <v>0</v>
      </c>
      <c r="I36" s="292"/>
      <c r="J36" s="292">
        <v>0</v>
      </c>
      <c r="K36" s="292"/>
      <c r="L36" s="292">
        <v>0</v>
      </c>
      <c r="M36" s="297" t="s">
        <v>477</v>
      </c>
      <c r="N36" s="292" t="s">
        <v>624</v>
      </c>
      <c r="O36" s="292" t="s">
        <v>624</v>
      </c>
      <c r="P36" s="292">
        <v>0</v>
      </c>
      <c r="Q36" s="297" t="s">
        <v>477</v>
      </c>
      <c r="R36" s="292" t="s">
        <v>624</v>
      </c>
      <c r="S36" s="292" t="s">
        <v>624</v>
      </c>
      <c r="T36" s="292">
        <v>0</v>
      </c>
      <c r="U36" s="297" t="s">
        <v>477</v>
      </c>
      <c r="V36" s="292" t="s">
        <v>624</v>
      </c>
      <c r="W36" s="292" t="s">
        <v>624</v>
      </c>
      <c r="X36" s="292">
        <v>0</v>
      </c>
      <c r="Y36" s="297" t="s">
        <v>477</v>
      </c>
      <c r="Z36" s="292" t="s">
        <v>624</v>
      </c>
      <c r="AA36" s="292" t="s">
        <v>624</v>
      </c>
      <c r="AB36" s="292">
        <v>0</v>
      </c>
      <c r="AC36" s="297" t="s">
        <v>477</v>
      </c>
      <c r="AD36" s="292" t="s">
        <v>624</v>
      </c>
      <c r="AE36" s="292" t="s">
        <v>624</v>
      </c>
      <c r="AF36" s="292">
        <v>0</v>
      </c>
      <c r="AG36" s="292">
        <v>0</v>
      </c>
    </row>
    <row r="37" spans="1:33" ht="31.5" x14ac:dyDescent="0.25">
      <c r="A37" s="293" t="s">
        <v>568</v>
      </c>
      <c r="B37" s="296" t="s">
        <v>567</v>
      </c>
      <c r="C37" s="292"/>
      <c r="D37" s="292"/>
      <c r="E37" s="292"/>
      <c r="F37" s="292"/>
      <c r="G37" s="292">
        <v>0</v>
      </c>
      <c r="H37" s="292">
        <v>0</v>
      </c>
      <c r="I37" s="292"/>
      <c r="J37" s="292">
        <v>0</v>
      </c>
      <c r="K37" s="292"/>
      <c r="L37" s="292">
        <v>0</v>
      </c>
      <c r="M37" s="297" t="s">
        <v>477</v>
      </c>
      <c r="N37" s="292" t="s">
        <v>624</v>
      </c>
      <c r="O37" s="292" t="s">
        <v>624</v>
      </c>
      <c r="P37" s="292">
        <v>0</v>
      </c>
      <c r="Q37" s="297" t="s">
        <v>477</v>
      </c>
      <c r="R37" s="292" t="s">
        <v>624</v>
      </c>
      <c r="S37" s="292" t="s">
        <v>624</v>
      </c>
      <c r="T37" s="292">
        <v>0</v>
      </c>
      <c r="U37" s="297" t="s">
        <v>477</v>
      </c>
      <c r="V37" s="292" t="s">
        <v>624</v>
      </c>
      <c r="W37" s="292" t="s">
        <v>624</v>
      </c>
      <c r="X37" s="292">
        <v>0</v>
      </c>
      <c r="Y37" s="297" t="s">
        <v>477</v>
      </c>
      <c r="Z37" s="292" t="s">
        <v>624</v>
      </c>
      <c r="AA37" s="292" t="s">
        <v>624</v>
      </c>
      <c r="AB37" s="292">
        <v>0</v>
      </c>
      <c r="AC37" s="297" t="s">
        <v>477</v>
      </c>
      <c r="AD37" s="292" t="s">
        <v>624</v>
      </c>
      <c r="AE37" s="292" t="s">
        <v>624</v>
      </c>
      <c r="AF37" s="292">
        <v>0</v>
      </c>
      <c r="AG37" s="292">
        <v>0</v>
      </c>
    </row>
    <row r="38" spans="1:33" ht="15.75" x14ac:dyDescent="0.25">
      <c r="A38" s="293" t="s">
        <v>569</v>
      </c>
      <c r="B38" s="294" t="s">
        <v>144</v>
      </c>
      <c r="C38" s="292"/>
      <c r="D38" s="292"/>
      <c r="E38" s="292"/>
      <c r="F38" s="292"/>
      <c r="G38" s="292">
        <v>0</v>
      </c>
      <c r="H38" s="292">
        <v>0</v>
      </c>
      <c r="I38" s="292"/>
      <c r="J38" s="292">
        <v>0</v>
      </c>
      <c r="K38" s="292"/>
      <c r="L38" s="292">
        <v>0</v>
      </c>
      <c r="M38" s="297" t="s">
        <v>477</v>
      </c>
      <c r="N38" s="292" t="s">
        <v>624</v>
      </c>
      <c r="O38" s="292" t="s">
        <v>624</v>
      </c>
      <c r="P38" s="292">
        <v>0</v>
      </c>
      <c r="Q38" s="297" t="s">
        <v>477</v>
      </c>
      <c r="R38" s="292" t="s">
        <v>624</v>
      </c>
      <c r="S38" s="292" t="s">
        <v>624</v>
      </c>
      <c r="T38" s="292">
        <v>0</v>
      </c>
      <c r="U38" s="297" t="s">
        <v>477</v>
      </c>
      <c r="V38" s="292" t="s">
        <v>624</v>
      </c>
      <c r="W38" s="292" t="s">
        <v>624</v>
      </c>
      <c r="X38" s="292">
        <v>0</v>
      </c>
      <c r="Y38" s="297" t="s">
        <v>477</v>
      </c>
      <c r="Z38" s="292" t="s">
        <v>624</v>
      </c>
      <c r="AA38" s="292" t="s">
        <v>624</v>
      </c>
      <c r="AB38" s="292">
        <v>0</v>
      </c>
      <c r="AC38" s="297" t="s">
        <v>477</v>
      </c>
      <c r="AD38" s="292" t="s">
        <v>624</v>
      </c>
      <c r="AE38" s="292" t="s">
        <v>624</v>
      </c>
      <c r="AF38" s="292">
        <v>0</v>
      </c>
      <c r="AG38" s="292">
        <v>0</v>
      </c>
    </row>
    <row r="39" spans="1:33" ht="15.75" x14ac:dyDescent="0.25">
      <c r="A39" s="293" t="s">
        <v>534</v>
      </c>
      <c r="B39" s="294" t="s">
        <v>570</v>
      </c>
      <c r="C39" s="292"/>
      <c r="D39" s="292"/>
      <c r="E39" s="292"/>
      <c r="F39" s="292"/>
      <c r="G39" s="292">
        <v>0</v>
      </c>
      <c r="H39" s="292">
        <v>0</v>
      </c>
      <c r="I39" s="292"/>
      <c r="J39" s="292">
        <v>0</v>
      </c>
      <c r="K39" s="292"/>
      <c r="L39" s="292">
        <v>0</v>
      </c>
      <c r="M39" s="297" t="s">
        <v>477</v>
      </c>
      <c r="N39" s="292" t="s">
        <v>624</v>
      </c>
      <c r="O39" s="292" t="s">
        <v>624</v>
      </c>
      <c r="P39" s="292">
        <v>0</v>
      </c>
      <c r="Q39" s="297" t="s">
        <v>477</v>
      </c>
      <c r="R39" s="292" t="s">
        <v>624</v>
      </c>
      <c r="S39" s="292" t="s">
        <v>624</v>
      </c>
      <c r="T39" s="292">
        <v>0</v>
      </c>
      <c r="U39" s="297" t="s">
        <v>477</v>
      </c>
      <c r="V39" s="292" t="s">
        <v>624</v>
      </c>
      <c r="W39" s="292" t="s">
        <v>624</v>
      </c>
      <c r="X39" s="292">
        <v>0</v>
      </c>
      <c r="Y39" s="297" t="s">
        <v>477</v>
      </c>
      <c r="Z39" s="292" t="s">
        <v>624</v>
      </c>
      <c r="AA39" s="292" t="s">
        <v>624</v>
      </c>
      <c r="AB39" s="292">
        <v>0</v>
      </c>
      <c r="AC39" s="297" t="s">
        <v>477</v>
      </c>
      <c r="AD39" s="292" t="s">
        <v>624</v>
      </c>
      <c r="AE39" s="292" t="s">
        <v>624</v>
      </c>
      <c r="AF39" s="292">
        <v>0</v>
      </c>
      <c r="AG39" s="292">
        <v>0</v>
      </c>
    </row>
    <row r="40" spans="1:33" ht="15.75" x14ac:dyDescent="0.25">
      <c r="A40" s="293" t="s">
        <v>536</v>
      </c>
      <c r="B40" s="294" t="s">
        <v>572</v>
      </c>
      <c r="C40" s="292"/>
      <c r="D40" s="292"/>
      <c r="E40" s="292"/>
      <c r="F40" s="292"/>
      <c r="G40" s="292">
        <v>0</v>
      </c>
      <c r="H40" s="292">
        <v>0</v>
      </c>
      <c r="I40" s="292"/>
      <c r="J40" s="292">
        <v>0</v>
      </c>
      <c r="K40" s="292"/>
      <c r="L40" s="292">
        <v>0</v>
      </c>
      <c r="M40" s="297" t="s">
        <v>477</v>
      </c>
      <c r="N40" s="292" t="s">
        <v>624</v>
      </c>
      <c r="O40" s="292" t="s">
        <v>624</v>
      </c>
      <c r="P40" s="292">
        <v>0</v>
      </c>
      <c r="Q40" s="297" t="s">
        <v>477</v>
      </c>
      <c r="R40" s="292" t="s">
        <v>624</v>
      </c>
      <c r="S40" s="292" t="s">
        <v>624</v>
      </c>
      <c r="T40" s="292">
        <v>0</v>
      </c>
      <c r="U40" s="297" t="s">
        <v>477</v>
      </c>
      <c r="V40" s="292" t="s">
        <v>624</v>
      </c>
      <c r="W40" s="292" t="s">
        <v>624</v>
      </c>
      <c r="X40" s="292">
        <v>0</v>
      </c>
      <c r="Y40" s="297" t="s">
        <v>477</v>
      </c>
      <c r="Z40" s="292" t="s">
        <v>624</v>
      </c>
      <c r="AA40" s="292" t="s">
        <v>624</v>
      </c>
      <c r="AB40" s="292">
        <v>0</v>
      </c>
      <c r="AC40" s="297" t="s">
        <v>477</v>
      </c>
      <c r="AD40" s="292" t="s">
        <v>624</v>
      </c>
      <c r="AE40" s="292" t="s">
        <v>624</v>
      </c>
      <c r="AF40" s="292">
        <v>0</v>
      </c>
      <c r="AG40" s="292">
        <v>0</v>
      </c>
    </row>
    <row r="41" spans="1:33" s="277" customFormat="1" ht="15.75" x14ac:dyDescent="0.25">
      <c r="A41" s="293" t="s">
        <v>538</v>
      </c>
      <c r="B41" s="294" t="s">
        <v>573</v>
      </c>
      <c r="C41" s="292"/>
      <c r="D41" s="292"/>
      <c r="E41" s="292"/>
      <c r="F41" s="292"/>
      <c r="G41" s="292">
        <v>0</v>
      </c>
      <c r="H41" s="292">
        <v>0</v>
      </c>
      <c r="I41" s="292"/>
      <c r="J41" s="292">
        <v>0</v>
      </c>
      <c r="K41" s="292"/>
      <c r="L41" s="292">
        <v>0</v>
      </c>
      <c r="M41" s="297" t="s">
        <v>477</v>
      </c>
      <c r="N41" s="292" t="s">
        <v>624</v>
      </c>
      <c r="O41" s="292" t="s">
        <v>624</v>
      </c>
      <c r="P41" s="292">
        <v>0</v>
      </c>
      <c r="Q41" s="297" t="s">
        <v>477</v>
      </c>
      <c r="R41" s="292" t="s">
        <v>624</v>
      </c>
      <c r="S41" s="292" t="s">
        <v>624</v>
      </c>
      <c r="T41" s="292">
        <v>0</v>
      </c>
      <c r="U41" s="297" t="s">
        <v>477</v>
      </c>
      <c r="V41" s="292" t="s">
        <v>624</v>
      </c>
      <c r="W41" s="292" t="s">
        <v>624</v>
      </c>
      <c r="X41" s="292">
        <v>0</v>
      </c>
      <c r="Y41" s="297" t="s">
        <v>477</v>
      </c>
      <c r="Z41" s="292" t="s">
        <v>624</v>
      </c>
      <c r="AA41" s="292" t="s">
        <v>624</v>
      </c>
      <c r="AB41" s="292">
        <v>0</v>
      </c>
      <c r="AC41" s="297" t="s">
        <v>477</v>
      </c>
      <c r="AD41" s="292" t="s">
        <v>624</v>
      </c>
      <c r="AE41" s="292" t="s">
        <v>624</v>
      </c>
      <c r="AF41" s="292">
        <v>0</v>
      </c>
      <c r="AG41" s="292">
        <v>0</v>
      </c>
    </row>
    <row r="42" spans="1:33" ht="15.75" x14ac:dyDescent="0.25">
      <c r="A42" s="293" t="s">
        <v>574</v>
      </c>
      <c r="B42" s="294" t="s">
        <v>575</v>
      </c>
      <c r="C42" s="292"/>
      <c r="D42" s="292"/>
      <c r="E42" s="292"/>
      <c r="F42" s="292"/>
      <c r="G42" s="292">
        <v>0</v>
      </c>
      <c r="H42" s="292">
        <v>0</v>
      </c>
      <c r="I42" s="292"/>
      <c r="J42" s="292">
        <v>0</v>
      </c>
      <c r="K42" s="292"/>
      <c r="L42" s="292">
        <v>0</v>
      </c>
      <c r="M42" s="297" t="s">
        <v>477</v>
      </c>
      <c r="N42" s="292" t="s">
        <v>624</v>
      </c>
      <c r="O42" s="292" t="s">
        <v>624</v>
      </c>
      <c r="P42" s="292">
        <v>0</v>
      </c>
      <c r="Q42" s="297" t="s">
        <v>477</v>
      </c>
      <c r="R42" s="292" t="s">
        <v>624</v>
      </c>
      <c r="S42" s="292" t="s">
        <v>624</v>
      </c>
      <c r="T42" s="292">
        <v>0</v>
      </c>
      <c r="U42" s="297" t="s">
        <v>477</v>
      </c>
      <c r="V42" s="292" t="s">
        <v>624</v>
      </c>
      <c r="W42" s="292" t="s">
        <v>624</v>
      </c>
      <c r="X42" s="292">
        <v>0</v>
      </c>
      <c r="Y42" s="297" t="s">
        <v>477</v>
      </c>
      <c r="Z42" s="292" t="s">
        <v>624</v>
      </c>
      <c r="AA42" s="292" t="s">
        <v>624</v>
      </c>
      <c r="AB42" s="292">
        <v>0</v>
      </c>
      <c r="AC42" s="297" t="s">
        <v>477</v>
      </c>
      <c r="AD42" s="292" t="s">
        <v>624</v>
      </c>
      <c r="AE42" s="292" t="s">
        <v>624</v>
      </c>
      <c r="AF42" s="292">
        <v>0</v>
      </c>
      <c r="AG42" s="292">
        <v>0</v>
      </c>
    </row>
    <row r="43" spans="1:33" ht="15.75" x14ac:dyDescent="0.25">
      <c r="A43" s="293" t="s">
        <v>576</v>
      </c>
      <c r="B43" s="294" t="s">
        <v>577</v>
      </c>
      <c r="C43" s="292"/>
      <c r="D43" s="292"/>
      <c r="E43" s="292"/>
      <c r="F43" s="292"/>
      <c r="G43" s="292">
        <v>0</v>
      </c>
      <c r="H43" s="292">
        <v>0</v>
      </c>
      <c r="I43" s="292"/>
      <c r="J43" s="292">
        <v>0</v>
      </c>
      <c r="K43" s="292"/>
      <c r="L43" s="292">
        <v>0</v>
      </c>
      <c r="M43" s="297" t="s">
        <v>477</v>
      </c>
      <c r="N43" s="292" t="s">
        <v>624</v>
      </c>
      <c r="O43" s="292" t="s">
        <v>624</v>
      </c>
      <c r="P43" s="292">
        <v>0</v>
      </c>
      <c r="Q43" s="297" t="s">
        <v>477</v>
      </c>
      <c r="R43" s="292" t="s">
        <v>624</v>
      </c>
      <c r="S43" s="292" t="s">
        <v>624</v>
      </c>
      <c r="T43" s="292">
        <v>0</v>
      </c>
      <c r="U43" s="297" t="s">
        <v>477</v>
      </c>
      <c r="V43" s="292" t="s">
        <v>624</v>
      </c>
      <c r="W43" s="292" t="s">
        <v>624</v>
      </c>
      <c r="X43" s="292">
        <v>0</v>
      </c>
      <c r="Y43" s="297" t="s">
        <v>477</v>
      </c>
      <c r="Z43" s="292" t="s">
        <v>624</v>
      </c>
      <c r="AA43" s="292" t="s">
        <v>624</v>
      </c>
      <c r="AB43" s="292">
        <v>0</v>
      </c>
      <c r="AC43" s="297" t="s">
        <v>477</v>
      </c>
      <c r="AD43" s="292" t="s">
        <v>624</v>
      </c>
      <c r="AE43" s="292" t="s">
        <v>624</v>
      </c>
      <c r="AF43" s="292">
        <v>0</v>
      </c>
      <c r="AG43" s="292">
        <v>0</v>
      </c>
    </row>
    <row r="44" spans="1:33" ht="15.75" x14ac:dyDescent="0.25">
      <c r="A44" s="293" t="s">
        <v>578</v>
      </c>
      <c r="B44" s="294" t="s">
        <v>579</v>
      </c>
      <c r="C44" s="292"/>
      <c r="D44" s="292"/>
      <c r="E44" s="292"/>
      <c r="F44" s="292"/>
      <c r="G44" s="292">
        <v>0</v>
      </c>
      <c r="H44" s="292">
        <v>0</v>
      </c>
      <c r="I44" s="292"/>
      <c r="J44" s="292">
        <v>0</v>
      </c>
      <c r="K44" s="292"/>
      <c r="L44" s="292">
        <v>10</v>
      </c>
      <c r="M44" s="297">
        <v>4</v>
      </c>
      <c r="N44" s="292" t="s">
        <v>624</v>
      </c>
      <c r="O44" s="292" t="s">
        <v>624</v>
      </c>
      <c r="P44" s="292">
        <v>0</v>
      </c>
      <c r="Q44" s="297" t="s">
        <v>477</v>
      </c>
      <c r="R44" s="292" t="s">
        <v>624</v>
      </c>
      <c r="S44" s="292" t="s">
        <v>624</v>
      </c>
      <c r="T44" s="292">
        <v>0</v>
      </c>
      <c r="U44" s="297" t="s">
        <v>477</v>
      </c>
      <c r="V44" s="292" t="s">
        <v>624</v>
      </c>
      <c r="W44" s="292" t="s">
        <v>624</v>
      </c>
      <c r="X44" s="292">
        <v>0</v>
      </c>
      <c r="Y44" s="297" t="s">
        <v>477</v>
      </c>
      <c r="Z44" s="292" t="s">
        <v>624</v>
      </c>
      <c r="AA44" s="292" t="s">
        <v>624</v>
      </c>
      <c r="AB44" s="292">
        <v>0</v>
      </c>
      <c r="AC44" s="297" t="s">
        <v>477</v>
      </c>
      <c r="AD44" s="292" t="s">
        <v>624</v>
      </c>
      <c r="AE44" s="292" t="s">
        <v>624</v>
      </c>
      <c r="AF44" s="292">
        <v>10</v>
      </c>
      <c r="AG44" s="292">
        <v>0</v>
      </c>
    </row>
    <row r="45" spans="1:33" ht="15.75" x14ac:dyDescent="0.25">
      <c r="A45" s="293" t="s">
        <v>580</v>
      </c>
      <c r="B45" s="294" t="s">
        <v>581</v>
      </c>
      <c r="C45" s="292"/>
      <c r="D45" s="292"/>
      <c r="E45" s="292"/>
      <c r="F45" s="292"/>
      <c r="G45" s="292">
        <v>0</v>
      </c>
      <c r="H45" s="292">
        <v>0</v>
      </c>
      <c r="I45" s="292"/>
      <c r="J45" s="292">
        <v>0</v>
      </c>
      <c r="K45" s="292"/>
      <c r="L45" s="292">
        <v>0</v>
      </c>
      <c r="M45" s="297" t="s">
        <v>477</v>
      </c>
      <c r="N45" s="292" t="s">
        <v>624</v>
      </c>
      <c r="O45" s="292" t="s">
        <v>624</v>
      </c>
      <c r="P45" s="292">
        <v>0</v>
      </c>
      <c r="Q45" s="297" t="s">
        <v>477</v>
      </c>
      <c r="R45" s="292" t="s">
        <v>624</v>
      </c>
      <c r="S45" s="292" t="s">
        <v>624</v>
      </c>
      <c r="T45" s="292">
        <v>0</v>
      </c>
      <c r="U45" s="297" t="s">
        <v>477</v>
      </c>
      <c r="V45" s="292" t="s">
        <v>624</v>
      </c>
      <c r="W45" s="292" t="s">
        <v>624</v>
      </c>
      <c r="X45" s="292">
        <v>0</v>
      </c>
      <c r="Y45" s="297" t="s">
        <v>477</v>
      </c>
      <c r="Z45" s="292" t="s">
        <v>624</v>
      </c>
      <c r="AA45" s="292" t="s">
        <v>624</v>
      </c>
      <c r="AB45" s="292">
        <v>0</v>
      </c>
      <c r="AC45" s="297" t="s">
        <v>477</v>
      </c>
      <c r="AD45" s="292" t="s">
        <v>624</v>
      </c>
      <c r="AE45" s="292" t="s">
        <v>624</v>
      </c>
      <c r="AF45" s="292">
        <v>0</v>
      </c>
      <c r="AG45" s="292">
        <v>0</v>
      </c>
    </row>
    <row r="46" spans="1:33" ht="15.75" x14ac:dyDescent="0.25">
      <c r="A46" s="293" t="s">
        <v>582</v>
      </c>
      <c r="B46" s="294" t="s">
        <v>583</v>
      </c>
      <c r="C46" s="292"/>
      <c r="D46" s="292"/>
      <c r="E46" s="292"/>
      <c r="F46" s="292"/>
      <c r="G46" s="292">
        <v>0</v>
      </c>
      <c r="H46" s="292">
        <v>0</v>
      </c>
      <c r="I46" s="292"/>
      <c r="J46" s="292">
        <v>0</v>
      </c>
      <c r="K46" s="292"/>
      <c r="L46" s="292">
        <v>0</v>
      </c>
      <c r="M46" s="297" t="s">
        <v>477</v>
      </c>
      <c r="N46" s="292" t="s">
        <v>624</v>
      </c>
      <c r="O46" s="292" t="s">
        <v>624</v>
      </c>
      <c r="P46" s="292">
        <v>0</v>
      </c>
      <c r="Q46" s="297" t="s">
        <v>477</v>
      </c>
      <c r="R46" s="292" t="s">
        <v>624</v>
      </c>
      <c r="S46" s="292" t="s">
        <v>624</v>
      </c>
      <c r="T46" s="292">
        <v>0</v>
      </c>
      <c r="U46" s="297" t="s">
        <v>477</v>
      </c>
      <c r="V46" s="292" t="s">
        <v>624</v>
      </c>
      <c r="W46" s="292" t="s">
        <v>624</v>
      </c>
      <c r="X46" s="292">
        <v>0</v>
      </c>
      <c r="Y46" s="297" t="s">
        <v>477</v>
      </c>
      <c r="Z46" s="292" t="s">
        <v>624</v>
      </c>
      <c r="AA46" s="292" t="s">
        <v>624</v>
      </c>
      <c r="AB46" s="292">
        <v>0</v>
      </c>
      <c r="AC46" s="297" t="s">
        <v>477</v>
      </c>
      <c r="AD46" s="292" t="s">
        <v>624</v>
      </c>
      <c r="AE46" s="292" t="s">
        <v>624</v>
      </c>
      <c r="AF46" s="292">
        <v>0</v>
      </c>
      <c r="AG46" s="292">
        <v>0</v>
      </c>
    </row>
    <row r="47" spans="1:33" ht="31.5" x14ac:dyDescent="0.25">
      <c r="A47" s="290" t="s">
        <v>61</v>
      </c>
      <c r="B47" s="291" t="s">
        <v>145</v>
      </c>
      <c r="C47" s="292"/>
      <c r="D47" s="292"/>
      <c r="E47" s="292"/>
      <c r="F47" s="292"/>
      <c r="G47" s="292"/>
      <c r="H47" s="292"/>
      <c r="I47" s="292"/>
      <c r="J47" s="292"/>
      <c r="K47" s="292"/>
      <c r="L47" s="292"/>
      <c r="M47" s="292"/>
      <c r="N47" s="292"/>
      <c r="O47" s="292"/>
      <c r="P47" s="292"/>
      <c r="Q47" s="292"/>
      <c r="R47" s="292"/>
      <c r="S47" s="292"/>
      <c r="T47" s="292"/>
      <c r="U47" s="292"/>
      <c r="V47" s="292"/>
      <c r="W47" s="297"/>
      <c r="X47" s="292"/>
      <c r="Y47" s="292"/>
      <c r="Z47" s="292"/>
      <c r="AA47" s="292"/>
      <c r="AB47" s="292"/>
      <c r="AC47" s="292"/>
      <c r="AD47" s="292"/>
      <c r="AE47" s="292"/>
      <c r="AF47" s="292"/>
      <c r="AG47" s="292"/>
    </row>
    <row r="48" spans="1:33" s="277" customFormat="1" ht="31.5" x14ac:dyDescent="0.25">
      <c r="A48" s="293" t="s">
        <v>584</v>
      </c>
      <c r="B48" s="296" t="s">
        <v>571</v>
      </c>
      <c r="C48" s="292"/>
      <c r="D48" s="292"/>
      <c r="E48" s="292"/>
      <c r="F48" s="292"/>
      <c r="G48" s="292">
        <v>0</v>
      </c>
      <c r="H48" s="292">
        <v>0</v>
      </c>
      <c r="I48" s="292"/>
      <c r="J48" s="292">
        <v>0</v>
      </c>
      <c r="K48" s="292"/>
      <c r="L48" s="292">
        <v>0</v>
      </c>
      <c r="M48" s="292"/>
      <c r="N48" s="292" t="s">
        <v>624</v>
      </c>
      <c r="O48" s="292"/>
      <c r="P48" s="292">
        <v>0</v>
      </c>
      <c r="Q48" s="292"/>
      <c r="R48" s="292" t="s">
        <v>624</v>
      </c>
      <c r="S48" s="292"/>
      <c r="T48" s="292">
        <v>0</v>
      </c>
      <c r="U48" s="292"/>
      <c r="V48" s="292" t="s">
        <v>624</v>
      </c>
      <c r="W48" s="292"/>
      <c r="X48" s="292">
        <v>0</v>
      </c>
      <c r="Y48" s="292"/>
      <c r="Z48" s="292" t="s">
        <v>624</v>
      </c>
      <c r="AA48" s="292"/>
      <c r="AB48" s="292">
        <v>0</v>
      </c>
      <c r="AC48" s="292"/>
      <c r="AD48" s="292" t="s">
        <v>624</v>
      </c>
      <c r="AE48" s="292"/>
      <c r="AF48" s="292">
        <v>0</v>
      </c>
      <c r="AG48" s="292">
        <v>0</v>
      </c>
    </row>
    <row r="49" spans="1:33" ht="31.5" x14ac:dyDescent="0.25">
      <c r="A49" s="293" t="s">
        <v>585</v>
      </c>
      <c r="B49" s="296" t="s">
        <v>567</v>
      </c>
      <c r="C49" s="292"/>
      <c r="D49" s="292"/>
      <c r="E49" s="292"/>
      <c r="F49" s="292"/>
      <c r="G49" s="292">
        <v>0</v>
      </c>
      <c r="H49" s="292">
        <v>0</v>
      </c>
      <c r="I49" s="292"/>
      <c r="J49" s="292">
        <v>0</v>
      </c>
      <c r="K49" s="292"/>
      <c r="L49" s="292">
        <v>0</v>
      </c>
      <c r="M49" s="292"/>
      <c r="N49" s="292" t="s">
        <v>624</v>
      </c>
      <c r="O49" s="292"/>
      <c r="P49" s="292">
        <v>0</v>
      </c>
      <c r="Q49" s="292"/>
      <c r="R49" s="292" t="s">
        <v>624</v>
      </c>
      <c r="S49" s="292"/>
      <c r="T49" s="292">
        <v>0</v>
      </c>
      <c r="U49" s="292"/>
      <c r="V49" s="292" t="s">
        <v>624</v>
      </c>
      <c r="W49" s="292"/>
      <c r="X49" s="292">
        <v>0</v>
      </c>
      <c r="Y49" s="292"/>
      <c r="Z49" s="292" t="s">
        <v>624</v>
      </c>
      <c r="AA49" s="292"/>
      <c r="AB49" s="292">
        <v>0</v>
      </c>
      <c r="AC49" s="292"/>
      <c r="AD49" s="292" t="s">
        <v>624</v>
      </c>
      <c r="AE49" s="292"/>
      <c r="AF49" s="292">
        <v>0</v>
      </c>
      <c r="AG49" s="292">
        <v>0</v>
      </c>
    </row>
    <row r="50" spans="1:33" ht="15.75" x14ac:dyDescent="0.25">
      <c r="A50" s="293" t="s">
        <v>586</v>
      </c>
      <c r="B50" s="294" t="s">
        <v>144</v>
      </c>
      <c r="C50" s="292"/>
      <c r="D50" s="292"/>
      <c r="E50" s="292"/>
      <c r="F50" s="292"/>
      <c r="G50" s="292">
        <v>0</v>
      </c>
      <c r="H50" s="292">
        <v>0</v>
      </c>
      <c r="I50" s="292"/>
      <c r="J50" s="292">
        <v>0</v>
      </c>
      <c r="K50" s="292"/>
      <c r="L50" s="292">
        <v>0</v>
      </c>
      <c r="M50" s="292"/>
      <c r="N50" s="292" t="s">
        <v>624</v>
      </c>
      <c r="O50" s="292"/>
      <c r="P50" s="292">
        <v>0</v>
      </c>
      <c r="Q50" s="292"/>
      <c r="R50" s="292" t="s">
        <v>624</v>
      </c>
      <c r="S50" s="292"/>
      <c r="T50" s="292">
        <v>0</v>
      </c>
      <c r="U50" s="292"/>
      <c r="V50" s="292" t="s">
        <v>624</v>
      </c>
      <c r="W50" s="292"/>
      <c r="X50" s="292">
        <v>0</v>
      </c>
      <c r="Y50" s="292"/>
      <c r="Z50" s="292" t="s">
        <v>624</v>
      </c>
      <c r="AA50" s="292"/>
      <c r="AB50" s="292">
        <v>0</v>
      </c>
      <c r="AC50" s="292"/>
      <c r="AD50" s="292" t="s">
        <v>624</v>
      </c>
      <c r="AE50" s="292"/>
      <c r="AF50" s="292">
        <v>0</v>
      </c>
      <c r="AG50" s="292">
        <v>0</v>
      </c>
    </row>
    <row r="51" spans="1:33" ht="31.5" x14ac:dyDescent="0.25">
      <c r="A51" s="293" t="s">
        <v>539</v>
      </c>
      <c r="B51" s="294" t="s">
        <v>535</v>
      </c>
      <c r="C51" s="292"/>
      <c r="D51" s="292"/>
      <c r="E51" s="292"/>
      <c r="F51" s="292"/>
      <c r="G51" s="292">
        <v>0</v>
      </c>
      <c r="H51" s="292">
        <v>0</v>
      </c>
      <c r="I51" s="292"/>
      <c r="J51" s="292">
        <v>0</v>
      </c>
      <c r="K51" s="292"/>
      <c r="L51" s="292">
        <v>0</v>
      </c>
      <c r="M51" s="292"/>
      <c r="N51" s="292" t="s">
        <v>624</v>
      </c>
      <c r="O51" s="292"/>
      <c r="P51" s="292">
        <v>0</v>
      </c>
      <c r="Q51" s="292"/>
      <c r="R51" s="292" t="s">
        <v>624</v>
      </c>
      <c r="S51" s="292"/>
      <c r="T51" s="292">
        <v>0</v>
      </c>
      <c r="U51" s="292"/>
      <c r="V51" s="292" t="s">
        <v>624</v>
      </c>
      <c r="W51" s="292"/>
      <c r="X51" s="292">
        <v>0</v>
      </c>
      <c r="Y51" s="292"/>
      <c r="Z51" s="292" t="s">
        <v>624</v>
      </c>
      <c r="AA51" s="292"/>
      <c r="AB51" s="292">
        <v>0</v>
      </c>
      <c r="AC51" s="292"/>
      <c r="AD51" s="292" t="s">
        <v>624</v>
      </c>
      <c r="AE51" s="292"/>
      <c r="AF51" s="292">
        <v>0</v>
      </c>
      <c r="AG51" s="292">
        <v>0</v>
      </c>
    </row>
    <row r="52" spans="1:33" ht="31.5" x14ac:dyDescent="0.25">
      <c r="A52" s="293" t="s">
        <v>540</v>
      </c>
      <c r="B52" s="294" t="s">
        <v>537</v>
      </c>
      <c r="C52" s="292"/>
      <c r="D52" s="292"/>
      <c r="E52" s="292"/>
      <c r="F52" s="292"/>
      <c r="G52" s="292">
        <v>0</v>
      </c>
      <c r="H52" s="292">
        <v>0</v>
      </c>
      <c r="I52" s="292"/>
      <c r="J52" s="292">
        <v>0</v>
      </c>
      <c r="K52" s="292"/>
      <c r="L52" s="292">
        <v>0</v>
      </c>
      <c r="M52" s="292"/>
      <c r="N52" s="292" t="s">
        <v>624</v>
      </c>
      <c r="O52" s="292"/>
      <c r="P52" s="292">
        <v>0</v>
      </c>
      <c r="Q52" s="292"/>
      <c r="R52" s="292" t="s">
        <v>624</v>
      </c>
      <c r="S52" s="292"/>
      <c r="T52" s="292">
        <v>0</v>
      </c>
      <c r="U52" s="292"/>
      <c r="V52" s="292" t="s">
        <v>624</v>
      </c>
      <c r="W52" s="292"/>
      <c r="X52" s="292">
        <v>0</v>
      </c>
      <c r="Y52" s="292"/>
      <c r="Z52" s="292" t="s">
        <v>624</v>
      </c>
      <c r="AA52" s="292"/>
      <c r="AB52" s="292">
        <v>0</v>
      </c>
      <c r="AC52" s="292"/>
      <c r="AD52" s="292" t="s">
        <v>624</v>
      </c>
      <c r="AE52" s="292"/>
      <c r="AF52" s="292">
        <v>0</v>
      </c>
      <c r="AG52" s="292">
        <v>0</v>
      </c>
    </row>
    <row r="53" spans="1:33" ht="15.75" x14ac:dyDescent="0.25">
      <c r="A53" s="293" t="s">
        <v>541</v>
      </c>
      <c r="B53" s="294" t="s">
        <v>143</v>
      </c>
      <c r="C53" s="292"/>
      <c r="D53" s="292"/>
      <c r="E53" s="292"/>
      <c r="F53" s="292"/>
      <c r="G53" s="292">
        <v>0</v>
      </c>
      <c r="H53" s="292">
        <v>0</v>
      </c>
      <c r="I53" s="292"/>
      <c r="J53" s="292">
        <v>0</v>
      </c>
      <c r="K53" s="292"/>
      <c r="L53" s="292">
        <v>0</v>
      </c>
      <c r="M53" s="292"/>
      <c r="N53" s="292" t="s">
        <v>624</v>
      </c>
      <c r="O53" s="292"/>
      <c r="P53" s="292">
        <v>0</v>
      </c>
      <c r="Q53" s="292"/>
      <c r="R53" s="292" t="s">
        <v>624</v>
      </c>
      <c r="S53" s="292"/>
      <c r="T53" s="292">
        <v>0</v>
      </c>
      <c r="U53" s="292"/>
      <c r="V53" s="292" t="s">
        <v>624</v>
      </c>
      <c r="W53" s="292"/>
      <c r="X53" s="292">
        <v>0</v>
      </c>
      <c r="Y53" s="292"/>
      <c r="Z53" s="292" t="s">
        <v>624</v>
      </c>
      <c r="AA53" s="292"/>
      <c r="AB53" s="292">
        <v>0</v>
      </c>
      <c r="AC53" s="292"/>
      <c r="AD53" s="292" t="s">
        <v>624</v>
      </c>
      <c r="AE53" s="292"/>
      <c r="AF53" s="292">
        <v>0</v>
      </c>
      <c r="AG53" s="292">
        <v>0</v>
      </c>
    </row>
    <row r="54" spans="1:33" ht="15.75" x14ac:dyDescent="0.25">
      <c r="A54" s="293" t="s">
        <v>542</v>
      </c>
      <c r="B54" s="294" t="s">
        <v>572</v>
      </c>
      <c r="C54" s="292"/>
      <c r="D54" s="292"/>
      <c r="E54" s="292"/>
      <c r="F54" s="292"/>
      <c r="G54" s="292">
        <v>0</v>
      </c>
      <c r="H54" s="292">
        <v>0</v>
      </c>
      <c r="I54" s="292"/>
      <c r="J54" s="292">
        <v>0</v>
      </c>
      <c r="K54" s="292"/>
      <c r="L54" s="292">
        <v>0</v>
      </c>
      <c r="M54" s="292"/>
      <c r="N54" s="292" t="s">
        <v>624</v>
      </c>
      <c r="O54" s="292"/>
      <c r="P54" s="292">
        <v>0</v>
      </c>
      <c r="Q54" s="292"/>
      <c r="R54" s="292" t="s">
        <v>624</v>
      </c>
      <c r="S54" s="292"/>
      <c r="T54" s="292">
        <v>0</v>
      </c>
      <c r="U54" s="292"/>
      <c r="V54" s="292" t="s">
        <v>624</v>
      </c>
      <c r="W54" s="292"/>
      <c r="X54" s="292">
        <v>0</v>
      </c>
      <c r="Y54" s="292"/>
      <c r="Z54" s="292" t="s">
        <v>624</v>
      </c>
      <c r="AA54" s="292"/>
      <c r="AB54" s="292">
        <v>0</v>
      </c>
      <c r="AC54" s="292"/>
      <c r="AD54" s="292" t="s">
        <v>624</v>
      </c>
      <c r="AE54" s="292"/>
      <c r="AF54" s="292">
        <v>0</v>
      </c>
      <c r="AG54" s="292">
        <v>0</v>
      </c>
    </row>
    <row r="55" spans="1:33" ht="15.75" x14ac:dyDescent="0.25">
      <c r="A55" s="293" t="s">
        <v>587</v>
      </c>
      <c r="B55" s="294" t="s">
        <v>573</v>
      </c>
      <c r="C55" s="292"/>
      <c r="D55" s="292"/>
      <c r="E55" s="292"/>
      <c r="F55" s="292"/>
      <c r="G55" s="292">
        <v>0</v>
      </c>
      <c r="H55" s="292">
        <v>0</v>
      </c>
      <c r="I55" s="292"/>
      <c r="J55" s="292">
        <v>0</v>
      </c>
      <c r="K55" s="292"/>
      <c r="L55" s="292">
        <v>0</v>
      </c>
      <c r="M55" s="292"/>
      <c r="N55" s="292" t="s">
        <v>624</v>
      </c>
      <c r="O55" s="292"/>
      <c r="P55" s="292">
        <v>0</v>
      </c>
      <c r="Q55" s="292"/>
      <c r="R55" s="292" t="s">
        <v>624</v>
      </c>
      <c r="S55" s="292"/>
      <c r="T55" s="292">
        <v>0</v>
      </c>
      <c r="U55" s="292"/>
      <c r="V55" s="292" t="s">
        <v>624</v>
      </c>
      <c r="W55" s="292"/>
      <c r="X55" s="292">
        <v>0</v>
      </c>
      <c r="Y55" s="292"/>
      <c r="Z55" s="292" t="s">
        <v>624</v>
      </c>
      <c r="AA55" s="292"/>
      <c r="AB55" s="292">
        <v>0</v>
      </c>
      <c r="AC55" s="292"/>
      <c r="AD55" s="292" t="s">
        <v>624</v>
      </c>
      <c r="AE55" s="292"/>
      <c r="AF55" s="292">
        <v>0</v>
      </c>
      <c r="AG55" s="292">
        <v>0</v>
      </c>
    </row>
    <row r="56" spans="1:33" ht="15.75" x14ac:dyDescent="0.25">
      <c r="A56" s="293" t="s">
        <v>588</v>
      </c>
      <c r="B56" s="294" t="s">
        <v>575</v>
      </c>
      <c r="C56" s="292"/>
      <c r="D56" s="292"/>
      <c r="E56" s="292"/>
      <c r="F56" s="292"/>
      <c r="G56" s="292">
        <v>0</v>
      </c>
      <c r="H56" s="292">
        <v>0</v>
      </c>
      <c r="I56" s="292"/>
      <c r="J56" s="292">
        <v>0</v>
      </c>
      <c r="K56" s="292"/>
      <c r="L56" s="292">
        <v>0</v>
      </c>
      <c r="M56" s="292"/>
      <c r="N56" s="292" t="s">
        <v>624</v>
      </c>
      <c r="O56" s="292"/>
      <c r="P56" s="292">
        <v>0</v>
      </c>
      <c r="Q56" s="292"/>
      <c r="R56" s="292" t="s">
        <v>624</v>
      </c>
      <c r="S56" s="292"/>
      <c r="T56" s="292">
        <v>0</v>
      </c>
      <c r="U56" s="292"/>
      <c r="V56" s="292" t="s">
        <v>624</v>
      </c>
      <c r="W56" s="292"/>
      <c r="X56" s="292">
        <v>0</v>
      </c>
      <c r="Y56" s="292"/>
      <c r="Z56" s="292" t="s">
        <v>624</v>
      </c>
      <c r="AA56" s="292"/>
      <c r="AB56" s="292">
        <v>0</v>
      </c>
      <c r="AC56" s="292"/>
      <c r="AD56" s="292" t="s">
        <v>624</v>
      </c>
      <c r="AE56" s="292"/>
      <c r="AF56" s="292">
        <v>0</v>
      </c>
      <c r="AG56" s="292">
        <v>0</v>
      </c>
    </row>
    <row r="57" spans="1:33" ht="15.75" x14ac:dyDescent="0.25">
      <c r="A57" s="293" t="s">
        <v>589</v>
      </c>
      <c r="B57" s="294" t="s">
        <v>577</v>
      </c>
      <c r="C57" s="292"/>
      <c r="D57" s="292"/>
      <c r="E57" s="292"/>
      <c r="F57" s="292"/>
      <c r="G57" s="292">
        <v>0</v>
      </c>
      <c r="H57" s="292">
        <v>0</v>
      </c>
      <c r="I57" s="292"/>
      <c r="J57" s="292">
        <v>0</v>
      </c>
      <c r="K57" s="292"/>
      <c r="L57" s="292">
        <v>0</v>
      </c>
      <c r="M57" s="292"/>
      <c r="N57" s="292" t="s">
        <v>624</v>
      </c>
      <c r="O57" s="292"/>
      <c r="P57" s="292">
        <v>0</v>
      </c>
      <c r="Q57" s="292"/>
      <c r="R57" s="292" t="s">
        <v>624</v>
      </c>
      <c r="S57" s="292"/>
      <c r="T57" s="292">
        <v>0</v>
      </c>
      <c r="U57" s="292"/>
      <c r="V57" s="292" t="s">
        <v>624</v>
      </c>
      <c r="W57" s="292"/>
      <c r="X57" s="292">
        <v>0</v>
      </c>
      <c r="Y57" s="292"/>
      <c r="Z57" s="292" t="s">
        <v>624</v>
      </c>
      <c r="AA57" s="292"/>
      <c r="AB57" s="292">
        <v>0</v>
      </c>
      <c r="AC57" s="292"/>
      <c r="AD57" s="292" t="s">
        <v>624</v>
      </c>
      <c r="AE57" s="292"/>
      <c r="AF57" s="292">
        <v>0</v>
      </c>
      <c r="AG57" s="292">
        <v>0</v>
      </c>
    </row>
    <row r="58" spans="1:33" ht="15.75" x14ac:dyDescent="0.25">
      <c r="A58" s="293" t="s">
        <v>590</v>
      </c>
      <c r="B58" s="294" t="s">
        <v>579</v>
      </c>
      <c r="C58" s="292"/>
      <c r="D58" s="292"/>
      <c r="E58" s="292"/>
      <c r="F58" s="292"/>
      <c r="G58" s="292">
        <v>0</v>
      </c>
      <c r="H58" s="292">
        <v>0</v>
      </c>
      <c r="I58" s="292"/>
      <c r="J58" s="292">
        <v>0</v>
      </c>
      <c r="K58" s="292"/>
      <c r="L58" s="292">
        <v>0</v>
      </c>
      <c r="M58" s="292"/>
      <c r="N58" s="292" t="s">
        <v>624</v>
      </c>
      <c r="O58" s="292"/>
      <c r="P58" s="292">
        <v>10</v>
      </c>
      <c r="Q58" s="292"/>
      <c r="R58" s="292" t="s">
        <v>624</v>
      </c>
      <c r="S58" s="292"/>
      <c r="T58" s="292">
        <v>0</v>
      </c>
      <c r="U58" s="292"/>
      <c r="V58" s="292" t="s">
        <v>624</v>
      </c>
      <c r="W58" s="292"/>
      <c r="X58" s="292">
        <v>0</v>
      </c>
      <c r="Y58" s="292"/>
      <c r="Z58" s="292" t="s">
        <v>624</v>
      </c>
      <c r="AA58" s="292"/>
      <c r="AB58" s="292">
        <v>0</v>
      </c>
      <c r="AC58" s="292"/>
      <c r="AD58" s="292" t="s">
        <v>624</v>
      </c>
      <c r="AE58" s="292"/>
      <c r="AF58" s="292">
        <v>10</v>
      </c>
      <c r="AG58" s="292">
        <v>0</v>
      </c>
    </row>
    <row r="59" spans="1:33" ht="15.75" x14ac:dyDescent="0.25">
      <c r="A59" s="293" t="s">
        <v>591</v>
      </c>
      <c r="B59" s="294" t="s">
        <v>581</v>
      </c>
      <c r="C59" s="292"/>
      <c r="D59" s="292"/>
      <c r="E59" s="292"/>
      <c r="F59" s="292"/>
      <c r="G59" s="292">
        <v>0</v>
      </c>
      <c r="H59" s="292">
        <v>0</v>
      </c>
      <c r="I59" s="292"/>
      <c r="J59" s="292">
        <v>0</v>
      </c>
      <c r="K59" s="292"/>
      <c r="L59" s="292">
        <v>0</v>
      </c>
      <c r="M59" s="292"/>
      <c r="N59" s="292" t="s">
        <v>624</v>
      </c>
      <c r="O59" s="292"/>
      <c r="P59" s="292">
        <v>0</v>
      </c>
      <c r="Q59" s="292"/>
      <c r="R59" s="292" t="s">
        <v>624</v>
      </c>
      <c r="S59" s="292"/>
      <c r="T59" s="292">
        <v>0</v>
      </c>
      <c r="U59" s="292"/>
      <c r="V59" s="292" t="s">
        <v>624</v>
      </c>
      <c r="W59" s="292"/>
      <c r="X59" s="292">
        <v>0</v>
      </c>
      <c r="Y59" s="292"/>
      <c r="Z59" s="292" t="s">
        <v>624</v>
      </c>
      <c r="AA59" s="292"/>
      <c r="AB59" s="292">
        <v>0</v>
      </c>
      <c r="AC59" s="292"/>
      <c r="AD59" s="292" t="s">
        <v>624</v>
      </c>
      <c r="AE59" s="292"/>
      <c r="AF59" s="292">
        <v>0</v>
      </c>
      <c r="AG59" s="292">
        <v>0</v>
      </c>
    </row>
    <row r="60" spans="1:33" ht="15.75" x14ac:dyDescent="0.25">
      <c r="A60" s="293" t="s">
        <v>592</v>
      </c>
      <c r="B60" s="294" t="s">
        <v>583</v>
      </c>
      <c r="C60" s="292"/>
      <c r="D60" s="292"/>
      <c r="E60" s="292"/>
      <c r="F60" s="292"/>
      <c r="G60" s="292">
        <v>0</v>
      </c>
      <c r="H60" s="292">
        <v>0</v>
      </c>
      <c r="I60" s="292"/>
      <c r="J60" s="292">
        <v>0</v>
      </c>
      <c r="K60" s="292"/>
      <c r="L60" s="292">
        <v>0</v>
      </c>
      <c r="M60" s="292"/>
      <c r="N60" s="292" t="s">
        <v>624</v>
      </c>
      <c r="O60" s="292"/>
      <c r="P60" s="292">
        <v>0</v>
      </c>
      <c r="Q60" s="292"/>
      <c r="R60" s="292" t="s">
        <v>624</v>
      </c>
      <c r="S60" s="292"/>
      <c r="T60" s="292">
        <v>0</v>
      </c>
      <c r="U60" s="292"/>
      <c r="V60" s="292" t="s">
        <v>624</v>
      </c>
      <c r="W60" s="292"/>
      <c r="X60" s="292">
        <v>0</v>
      </c>
      <c r="Y60" s="292"/>
      <c r="Z60" s="292" t="s">
        <v>624</v>
      </c>
      <c r="AA60" s="292"/>
      <c r="AB60" s="292">
        <v>0</v>
      </c>
      <c r="AC60" s="292"/>
      <c r="AD60" s="292" t="s">
        <v>624</v>
      </c>
      <c r="AE60" s="292"/>
      <c r="AF60" s="292">
        <v>0</v>
      </c>
      <c r="AG60" s="292">
        <v>0</v>
      </c>
    </row>
    <row r="61" spans="1:33" ht="31.5" x14ac:dyDescent="0.25">
      <c r="A61" s="290" t="s">
        <v>59</v>
      </c>
      <c r="B61" s="291" t="s">
        <v>142</v>
      </c>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v>0</v>
      </c>
      <c r="AG61" s="292">
        <v>0</v>
      </c>
    </row>
    <row r="62" spans="1:33" ht="15.75" x14ac:dyDescent="0.25">
      <c r="A62" s="293" t="s">
        <v>593</v>
      </c>
      <c r="B62" s="294" t="s">
        <v>141</v>
      </c>
      <c r="C62" s="292">
        <v>18.872866999999999</v>
      </c>
      <c r="D62" s="292">
        <v>18.872866999999999</v>
      </c>
      <c r="E62" s="292"/>
      <c r="F62" s="292"/>
      <c r="G62" s="292">
        <v>0</v>
      </c>
      <c r="H62" s="292">
        <v>0</v>
      </c>
      <c r="I62" s="292"/>
      <c r="J62" s="292">
        <v>0</v>
      </c>
      <c r="K62" s="292"/>
      <c r="L62" s="292">
        <v>0</v>
      </c>
      <c r="M62" s="292"/>
      <c r="N62" s="292" t="s">
        <v>624</v>
      </c>
      <c r="O62" s="292"/>
      <c r="P62" s="292">
        <v>18.872866999999999</v>
      </c>
      <c r="Q62" s="292"/>
      <c r="R62" s="292" t="s">
        <v>624</v>
      </c>
      <c r="S62" s="292"/>
      <c r="T62" s="292">
        <v>0</v>
      </c>
      <c r="U62" s="292"/>
      <c r="V62" s="292" t="s">
        <v>624</v>
      </c>
      <c r="W62" s="292"/>
      <c r="X62" s="292">
        <v>0</v>
      </c>
      <c r="Y62" s="292"/>
      <c r="Z62" s="292" t="s">
        <v>624</v>
      </c>
      <c r="AA62" s="292"/>
      <c r="AB62" s="292">
        <v>0</v>
      </c>
      <c r="AC62" s="292"/>
      <c r="AD62" s="292" t="s">
        <v>624</v>
      </c>
      <c r="AE62" s="292"/>
      <c r="AF62" s="292">
        <v>18.872866999999999</v>
      </c>
      <c r="AG62" s="292">
        <v>0</v>
      </c>
    </row>
    <row r="63" spans="1:33" ht="15.75" x14ac:dyDescent="0.25">
      <c r="A63" s="293" t="s">
        <v>594</v>
      </c>
      <c r="B63" s="294" t="s">
        <v>139</v>
      </c>
      <c r="C63" s="292"/>
      <c r="D63" s="292"/>
      <c r="E63" s="292"/>
      <c r="F63" s="292"/>
      <c r="G63" s="292">
        <v>0</v>
      </c>
      <c r="H63" s="292">
        <v>0</v>
      </c>
      <c r="I63" s="292"/>
      <c r="J63" s="292">
        <v>0</v>
      </c>
      <c r="K63" s="292"/>
      <c r="L63" s="292">
        <v>0</v>
      </c>
      <c r="M63" s="292"/>
      <c r="N63" s="292" t="s">
        <v>624</v>
      </c>
      <c r="O63" s="292"/>
      <c r="P63" s="292">
        <v>0</v>
      </c>
      <c r="Q63" s="292"/>
      <c r="R63" s="292" t="s">
        <v>624</v>
      </c>
      <c r="S63" s="292"/>
      <c r="T63" s="292">
        <v>0</v>
      </c>
      <c r="U63" s="292"/>
      <c r="V63" s="292" t="s">
        <v>624</v>
      </c>
      <c r="W63" s="292"/>
      <c r="X63" s="292">
        <v>0</v>
      </c>
      <c r="Y63" s="292"/>
      <c r="Z63" s="292" t="s">
        <v>624</v>
      </c>
      <c r="AA63" s="292"/>
      <c r="AB63" s="292">
        <v>0</v>
      </c>
      <c r="AC63" s="292"/>
      <c r="AD63" s="292" t="s">
        <v>624</v>
      </c>
      <c r="AE63" s="292"/>
      <c r="AF63" s="292">
        <v>0</v>
      </c>
      <c r="AG63" s="292">
        <v>0</v>
      </c>
    </row>
    <row r="64" spans="1:33" ht="15.75" x14ac:dyDescent="0.25">
      <c r="A64" s="293" t="s">
        <v>595</v>
      </c>
      <c r="B64" s="296" t="s">
        <v>138</v>
      </c>
      <c r="C64" s="292"/>
      <c r="D64" s="292"/>
      <c r="E64" s="292"/>
      <c r="F64" s="292"/>
      <c r="G64" s="292">
        <v>0</v>
      </c>
      <c r="H64" s="292">
        <v>0</v>
      </c>
      <c r="I64" s="292"/>
      <c r="J64" s="292">
        <v>0</v>
      </c>
      <c r="K64" s="292"/>
      <c r="L64" s="292">
        <v>0</v>
      </c>
      <c r="M64" s="292"/>
      <c r="N64" s="292" t="s">
        <v>624</v>
      </c>
      <c r="O64" s="292"/>
      <c r="P64" s="292">
        <v>0</v>
      </c>
      <c r="Q64" s="292"/>
      <c r="R64" s="292" t="s">
        <v>624</v>
      </c>
      <c r="S64" s="292"/>
      <c r="T64" s="292">
        <v>0</v>
      </c>
      <c r="U64" s="292"/>
      <c r="V64" s="292" t="s">
        <v>624</v>
      </c>
      <c r="W64" s="292"/>
      <c r="X64" s="292">
        <v>0</v>
      </c>
      <c r="Y64" s="292"/>
      <c r="Z64" s="292" t="s">
        <v>624</v>
      </c>
      <c r="AA64" s="292"/>
      <c r="AB64" s="292">
        <v>0</v>
      </c>
      <c r="AC64" s="292"/>
      <c r="AD64" s="292" t="s">
        <v>624</v>
      </c>
      <c r="AE64" s="292"/>
      <c r="AF64" s="292">
        <v>0</v>
      </c>
      <c r="AG64" s="292">
        <v>0</v>
      </c>
    </row>
    <row r="65" spans="1:33" ht="15.75" x14ac:dyDescent="0.25">
      <c r="A65" s="293" t="s">
        <v>596</v>
      </c>
      <c r="B65" s="296" t="s">
        <v>137</v>
      </c>
      <c r="C65" s="292"/>
      <c r="D65" s="292"/>
      <c r="E65" s="292"/>
      <c r="F65" s="292"/>
      <c r="G65" s="292">
        <v>0</v>
      </c>
      <c r="H65" s="292">
        <v>0</v>
      </c>
      <c r="I65" s="292"/>
      <c r="J65" s="292">
        <v>0</v>
      </c>
      <c r="K65" s="292"/>
      <c r="L65" s="292">
        <v>0</v>
      </c>
      <c r="M65" s="292"/>
      <c r="N65" s="292" t="s">
        <v>624</v>
      </c>
      <c r="O65" s="292"/>
      <c r="P65" s="292">
        <v>0</v>
      </c>
      <c r="Q65" s="292"/>
      <c r="R65" s="292" t="s">
        <v>624</v>
      </c>
      <c r="S65" s="292"/>
      <c r="T65" s="292">
        <v>0</v>
      </c>
      <c r="U65" s="292"/>
      <c r="V65" s="292" t="s">
        <v>624</v>
      </c>
      <c r="W65" s="292"/>
      <c r="X65" s="292">
        <v>0</v>
      </c>
      <c r="Y65" s="292"/>
      <c r="Z65" s="292" t="s">
        <v>624</v>
      </c>
      <c r="AA65" s="292"/>
      <c r="AB65" s="292">
        <v>0</v>
      </c>
      <c r="AC65" s="292"/>
      <c r="AD65" s="292" t="s">
        <v>624</v>
      </c>
      <c r="AE65" s="292"/>
      <c r="AF65" s="292">
        <v>0</v>
      </c>
      <c r="AG65" s="292">
        <v>0</v>
      </c>
    </row>
    <row r="66" spans="1:33" ht="15.75" x14ac:dyDescent="0.25">
      <c r="A66" s="293" t="s">
        <v>597</v>
      </c>
      <c r="B66" s="296" t="s">
        <v>136</v>
      </c>
      <c r="C66" s="292"/>
      <c r="D66" s="292"/>
      <c r="E66" s="292"/>
      <c r="F66" s="292"/>
      <c r="G66" s="292">
        <v>0</v>
      </c>
      <c r="H66" s="292">
        <v>0</v>
      </c>
      <c r="I66" s="292"/>
      <c r="J66" s="292">
        <v>0</v>
      </c>
      <c r="K66" s="292"/>
      <c r="L66" s="292">
        <v>0</v>
      </c>
      <c r="M66" s="292"/>
      <c r="N66" s="292" t="s">
        <v>624</v>
      </c>
      <c r="O66" s="292"/>
      <c r="P66" s="292">
        <v>0</v>
      </c>
      <c r="Q66" s="292"/>
      <c r="R66" s="292" t="s">
        <v>624</v>
      </c>
      <c r="S66" s="292"/>
      <c r="T66" s="292">
        <v>0</v>
      </c>
      <c r="U66" s="292"/>
      <c r="V66" s="292" t="s">
        <v>624</v>
      </c>
      <c r="W66" s="292"/>
      <c r="X66" s="292">
        <v>0</v>
      </c>
      <c r="Y66" s="292"/>
      <c r="Z66" s="292" t="s">
        <v>624</v>
      </c>
      <c r="AA66" s="292"/>
      <c r="AB66" s="292">
        <v>0</v>
      </c>
      <c r="AC66" s="292"/>
      <c r="AD66" s="292" t="s">
        <v>624</v>
      </c>
      <c r="AE66" s="292"/>
      <c r="AF66" s="292">
        <v>0</v>
      </c>
      <c r="AG66" s="292">
        <v>0</v>
      </c>
    </row>
    <row r="67" spans="1:33" ht="15.75" x14ac:dyDescent="0.25">
      <c r="A67" s="293" t="s">
        <v>598</v>
      </c>
      <c r="B67" s="296" t="s">
        <v>599</v>
      </c>
      <c r="C67" s="292"/>
      <c r="D67" s="292"/>
      <c r="E67" s="292"/>
      <c r="F67" s="292"/>
      <c r="G67" s="292">
        <v>0</v>
      </c>
      <c r="H67" s="292">
        <v>0</v>
      </c>
      <c r="I67" s="292"/>
      <c r="J67" s="292">
        <v>0</v>
      </c>
      <c r="K67" s="292"/>
      <c r="L67" s="292">
        <v>0</v>
      </c>
      <c r="M67" s="292"/>
      <c r="N67" s="292" t="s">
        <v>624</v>
      </c>
      <c r="O67" s="292"/>
      <c r="P67" s="292">
        <v>0</v>
      </c>
      <c r="Q67" s="292"/>
      <c r="R67" s="292" t="s">
        <v>624</v>
      </c>
      <c r="S67" s="292"/>
      <c r="T67" s="292">
        <v>0</v>
      </c>
      <c r="U67" s="292"/>
      <c r="V67" s="292" t="s">
        <v>624</v>
      </c>
      <c r="W67" s="292"/>
      <c r="X67" s="292">
        <v>0</v>
      </c>
      <c r="Y67" s="292"/>
      <c r="Z67" s="292" t="s">
        <v>624</v>
      </c>
      <c r="AA67" s="292"/>
      <c r="AB67" s="292">
        <v>0</v>
      </c>
      <c r="AC67" s="292"/>
      <c r="AD67" s="292" t="s">
        <v>624</v>
      </c>
      <c r="AE67" s="292"/>
      <c r="AF67" s="292">
        <v>0</v>
      </c>
      <c r="AG67" s="292">
        <v>0</v>
      </c>
    </row>
    <row r="68" spans="1:33" ht="15.75" x14ac:dyDescent="0.25">
      <c r="A68" s="293" t="s">
        <v>600</v>
      </c>
      <c r="B68" s="296" t="s">
        <v>601</v>
      </c>
      <c r="C68" s="292"/>
      <c r="D68" s="292"/>
      <c r="E68" s="292"/>
      <c r="F68" s="292"/>
      <c r="G68" s="292">
        <v>0</v>
      </c>
      <c r="H68" s="292">
        <v>0</v>
      </c>
      <c r="I68" s="292"/>
      <c r="J68" s="292">
        <v>0</v>
      </c>
      <c r="K68" s="292"/>
      <c r="L68" s="292">
        <v>0</v>
      </c>
      <c r="M68" s="292"/>
      <c r="N68" s="292" t="s">
        <v>624</v>
      </c>
      <c r="O68" s="292"/>
      <c r="P68" s="292">
        <v>0</v>
      </c>
      <c r="Q68" s="292"/>
      <c r="R68" s="292" t="s">
        <v>624</v>
      </c>
      <c r="S68" s="292"/>
      <c r="T68" s="292">
        <v>0</v>
      </c>
      <c r="U68" s="292"/>
      <c r="V68" s="292" t="s">
        <v>624</v>
      </c>
      <c r="W68" s="292"/>
      <c r="X68" s="292">
        <v>0</v>
      </c>
      <c r="Y68" s="292"/>
      <c r="Z68" s="292" t="s">
        <v>624</v>
      </c>
      <c r="AA68" s="292"/>
      <c r="AB68" s="292">
        <v>0</v>
      </c>
      <c r="AC68" s="292"/>
      <c r="AD68" s="292" t="s">
        <v>624</v>
      </c>
      <c r="AE68" s="292"/>
      <c r="AF68" s="292">
        <v>0</v>
      </c>
      <c r="AG68" s="292">
        <v>0</v>
      </c>
    </row>
    <row r="69" spans="1:33" ht="15.75" x14ac:dyDescent="0.25">
      <c r="A69" s="293" t="s">
        <v>602</v>
      </c>
      <c r="B69" s="296" t="s">
        <v>603</v>
      </c>
      <c r="C69" s="292"/>
      <c r="D69" s="292"/>
      <c r="E69" s="292"/>
      <c r="F69" s="292"/>
      <c r="G69" s="292">
        <v>0</v>
      </c>
      <c r="H69" s="292">
        <v>0</v>
      </c>
      <c r="I69" s="292"/>
      <c r="J69" s="292">
        <v>0</v>
      </c>
      <c r="K69" s="292"/>
      <c r="L69" s="292">
        <v>0</v>
      </c>
      <c r="M69" s="292"/>
      <c r="N69" s="292" t="s">
        <v>624</v>
      </c>
      <c r="O69" s="292"/>
      <c r="P69" s="292">
        <v>0</v>
      </c>
      <c r="Q69" s="292"/>
      <c r="R69" s="292" t="s">
        <v>624</v>
      </c>
      <c r="S69" s="292"/>
      <c r="T69" s="292">
        <v>0</v>
      </c>
      <c r="U69" s="292"/>
      <c r="V69" s="292" t="s">
        <v>624</v>
      </c>
      <c r="W69" s="292"/>
      <c r="X69" s="292">
        <v>0</v>
      </c>
      <c r="Y69" s="292"/>
      <c r="Z69" s="292" t="s">
        <v>624</v>
      </c>
      <c r="AA69" s="292"/>
      <c r="AB69" s="292">
        <v>0</v>
      </c>
      <c r="AC69" s="292"/>
      <c r="AD69" s="292" t="s">
        <v>624</v>
      </c>
      <c r="AE69" s="292"/>
      <c r="AF69" s="292">
        <v>0</v>
      </c>
      <c r="AG69" s="292">
        <v>0</v>
      </c>
    </row>
    <row r="70" spans="1:33" ht="15.75" x14ac:dyDescent="0.25">
      <c r="A70" s="293" t="s">
        <v>604</v>
      </c>
      <c r="B70" s="296" t="s">
        <v>605</v>
      </c>
      <c r="C70" s="292"/>
      <c r="D70" s="292"/>
      <c r="E70" s="292"/>
      <c r="F70" s="292"/>
      <c r="G70" s="292">
        <v>0</v>
      </c>
      <c r="H70" s="292">
        <v>0</v>
      </c>
      <c r="I70" s="292"/>
      <c r="J70" s="292">
        <v>0</v>
      </c>
      <c r="K70" s="292"/>
      <c r="L70" s="292">
        <v>0</v>
      </c>
      <c r="M70" s="292"/>
      <c r="N70" s="292" t="s">
        <v>624</v>
      </c>
      <c r="O70" s="292"/>
      <c r="P70" s="292">
        <v>0</v>
      </c>
      <c r="Q70" s="292"/>
      <c r="R70" s="292" t="s">
        <v>624</v>
      </c>
      <c r="S70" s="292"/>
      <c r="T70" s="292">
        <v>0</v>
      </c>
      <c r="U70" s="292"/>
      <c r="V70" s="292" t="s">
        <v>624</v>
      </c>
      <c r="W70" s="292"/>
      <c r="X70" s="292">
        <v>0</v>
      </c>
      <c r="Y70" s="292"/>
      <c r="Z70" s="292" t="s">
        <v>624</v>
      </c>
      <c r="AA70" s="292"/>
      <c r="AB70" s="292">
        <v>0</v>
      </c>
      <c r="AC70" s="292"/>
      <c r="AD70" s="292" t="s">
        <v>624</v>
      </c>
      <c r="AE70" s="292"/>
      <c r="AF70" s="292">
        <v>0</v>
      </c>
      <c r="AG70" s="292">
        <v>0</v>
      </c>
    </row>
    <row r="71" spans="1:33" ht="15.75" x14ac:dyDescent="0.25">
      <c r="A71" s="293" t="s">
        <v>606</v>
      </c>
      <c r="B71" s="296" t="s">
        <v>607</v>
      </c>
      <c r="C71" s="292"/>
      <c r="D71" s="292"/>
      <c r="E71" s="292"/>
      <c r="F71" s="292"/>
      <c r="G71" s="292">
        <v>0</v>
      </c>
      <c r="H71" s="292">
        <v>0</v>
      </c>
      <c r="I71" s="292"/>
      <c r="J71" s="292">
        <v>0</v>
      </c>
      <c r="K71" s="292"/>
      <c r="L71" s="292">
        <v>0</v>
      </c>
      <c r="M71" s="292"/>
      <c r="N71" s="292" t="s">
        <v>624</v>
      </c>
      <c r="O71" s="292"/>
      <c r="P71" s="292">
        <v>10</v>
      </c>
      <c r="Q71" s="292"/>
      <c r="R71" s="292" t="s">
        <v>624</v>
      </c>
      <c r="S71" s="292"/>
      <c r="T71" s="292">
        <v>0</v>
      </c>
      <c r="U71" s="292"/>
      <c r="V71" s="292" t="s">
        <v>624</v>
      </c>
      <c r="W71" s="292"/>
      <c r="X71" s="292">
        <v>0</v>
      </c>
      <c r="Y71" s="292"/>
      <c r="Z71" s="292" t="s">
        <v>624</v>
      </c>
      <c r="AA71" s="292"/>
      <c r="AB71" s="292">
        <v>0</v>
      </c>
      <c r="AC71" s="292"/>
      <c r="AD71" s="292" t="s">
        <v>624</v>
      </c>
      <c r="AE71" s="292"/>
      <c r="AF71" s="292">
        <v>10</v>
      </c>
      <c r="AG71" s="292">
        <v>0</v>
      </c>
    </row>
    <row r="72" spans="1:33" ht="15.75" x14ac:dyDescent="0.25">
      <c r="A72" s="293" t="s">
        <v>608</v>
      </c>
      <c r="B72" s="296" t="s">
        <v>609</v>
      </c>
      <c r="C72" s="292"/>
      <c r="D72" s="292"/>
      <c r="E72" s="292"/>
      <c r="F72" s="292"/>
      <c r="G72" s="292">
        <v>0</v>
      </c>
      <c r="H72" s="292">
        <v>0</v>
      </c>
      <c r="I72" s="292"/>
      <c r="J72" s="292">
        <v>0</v>
      </c>
      <c r="K72" s="292"/>
      <c r="L72" s="292">
        <v>0</v>
      </c>
      <c r="M72" s="292"/>
      <c r="N72" s="292" t="s">
        <v>624</v>
      </c>
      <c r="O72" s="292"/>
      <c r="P72" s="292">
        <v>0</v>
      </c>
      <c r="Q72" s="292"/>
      <c r="R72" s="292" t="s">
        <v>624</v>
      </c>
      <c r="S72" s="292"/>
      <c r="T72" s="292">
        <v>0</v>
      </c>
      <c r="U72" s="292"/>
      <c r="V72" s="292" t="s">
        <v>624</v>
      </c>
      <c r="W72" s="292"/>
      <c r="X72" s="292">
        <v>0</v>
      </c>
      <c r="Y72" s="292"/>
      <c r="Z72" s="292" t="s">
        <v>624</v>
      </c>
      <c r="AA72" s="292"/>
      <c r="AB72" s="292">
        <v>0</v>
      </c>
      <c r="AC72" s="292"/>
      <c r="AD72" s="292" t="s">
        <v>624</v>
      </c>
      <c r="AE72" s="292"/>
      <c r="AF72" s="292">
        <v>0</v>
      </c>
      <c r="AG72" s="292">
        <v>0</v>
      </c>
    </row>
    <row r="73" spans="1:33" ht="15.75" x14ac:dyDescent="0.25">
      <c r="A73" s="293" t="s">
        <v>610</v>
      </c>
      <c r="B73" s="296" t="s">
        <v>611</v>
      </c>
      <c r="C73" s="292"/>
      <c r="D73" s="292"/>
      <c r="E73" s="292"/>
      <c r="F73" s="292"/>
      <c r="G73" s="292">
        <v>0</v>
      </c>
      <c r="H73" s="292">
        <v>0</v>
      </c>
      <c r="I73" s="292"/>
      <c r="J73" s="292">
        <v>0</v>
      </c>
      <c r="K73" s="292"/>
      <c r="L73" s="292">
        <v>0</v>
      </c>
      <c r="M73" s="292"/>
      <c r="N73" s="292" t="s">
        <v>624</v>
      </c>
      <c r="O73" s="292"/>
      <c r="P73" s="292">
        <v>0</v>
      </c>
      <c r="Q73" s="292"/>
      <c r="R73" s="292" t="s">
        <v>624</v>
      </c>
      <c r="S73" s="292"/>
      <c r="T73" s="292">
        <v>0</v>
      </c>
      <c r="U73" s="292"/>
      <c r="V73" s="292" t="s">
        <v>624</v>
      </c>
      <c r="W73" s="292"/>
      <c r="X73" s="292">
        <v>0</v>
      </c>
      <c r="Y73" s="292"/>
      <c r="Z73" s="292" t="s">
        <v>624</v>
      </c>
      <c r="AA73" s="292"/>
      <c r="AB73" s="292">
        <v>0</v>
      </c>
      <c r="AC73" s="292"/>
      <c r="AD73" s="292" t="s">
        <v>624</v>
      </c>
      <c r="AE73" s="292"/>
      <c r="AF73" s="292">
        <v>0</v>
      </c>
      <c r="AG73" s="292">
        <v>0</v>
      </c>
    </row>
    <row r="74" spans="1:33" ht="47.25" x14ac:dyDescent="0.25">
      <c r="A74" s="290" t="s">
        <v>58</v>
      </c>
      <c r="B74" s="298" t="s">
        <v>193</v>
      </c>
      <c r="C74" s="292"/>
      <c r="D74" s="292"/>
      <c r="E74" s="292"/>
      <c r="F74" s="292"/>
      <c r="G74" s="292">
        <v>0</v>
      </c>
      <c r="H74" s="292">
        <v>0</v>
      </c>
      <c r="I74" s="292"/>
      <c r="J74" s="292">
        <v>0</v>
      </c>
      <c r="K74" s="292"/>
      <c r="L74" s="292">
        <v>0</v>
      </c>
      <c r="M74" s="292"/>
      <c r="N74" s="292" t="s">
        <v>624</v>
      </c>
      <c r="O74" s="292"/>
      <c r="P74" s="292">
        <v>0</v>
      </c>
      <c r="Q74" s="292"/>
      <c r="R74" s="292" t="s">
        <v>624</v>
      </c>
      <c r="S74" s="292"/>
      <c r="T74" s="292">
        <v>0</v>
      </c>
      <c r="U74" s="292"/>
      <c r="V74" s="292" t="s">
        <v>624</v>
      </c>
      <c r="W74" s="292"/>
      <c r="X74" s="292">
        <v>0</v>
      </c>
      <c r="Y74" s="292"/>
      <c r="Z74" s="292" t="s">
        <v>624</v>
      </c>
      <c r="AA74" s="292"/>
      <c r="AB74" s="292">
        <v>0</v>
      </c>
      <c r="AC74" s="292"/>
      <c r="AD74" s="292" t="s">
        <v>624</v>
      </c>
      <c r="AE74" s="292"/>
      <c r="AF74" s="292">
        <v>0</v>
      </c>
      <c r="AG74" s="292">
        <v>0</v>
      </c>
    </row>
    <row r="75" spans="1:33" ht="15.75" x14ac:dyDescent="0.25">
      <c r="A75" s="290" t="s">
        <v>56</v>
      </c>
      <c r="B75" s="291" t="s">
        <v>140</v>
      </c>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row>
    <row r="76" spans="1:33" ht="31.5" x14ac:dyDescent="0.25">
      <c r="A76" s="293" t="s">
        <v>612</v>
      </c>
      <c r="B76" s="296" t="s">
        <v>571</v>
      </c>
      <c r="C76" s="292"/>
      <c r="D76" s="292"/>
      <c r="E76" s="292"/>
      <c r="F76" s="292"/>
      <c r="G76" s="292">
        <v>0</v>
      </c>
      <c r="H76" s="292">
        <v>0</v>
      </c>
      <c r="I76" s="292"/>
      <c r="J76" s="292">
        <v>0</v>
      </c>
      <c r="K76" s="292"/>
      <c r="L76" s="292">
        <v>0</v>
      </c>
      <c r="M76" s="292"/>
      <c r="N76" s="292" t="s">
        <v>624</v>
      </c>
      <c r="O76" s="292"/>
      <c r="P76" s="292">
        <v>0</v>
      </c>
      <c r="Q76" s="292"/>
      <c r="R76" s="292" t="s">
        <v>624</v>
      </c>
      <c r="S76" s="292"/>
      <c r="T76" s="292">
        <v>0</v>
      </c>
      <c r="U76" s="292"/>
      <c r="V76" s="292" t="s">
        <v>624</v>
      </c>
      <c r="W76" s="292"/>
      <c r="X76" s="292">
        <v>0</v>
      </c>
      <c r="Y76" s="292"/>
      <c r="Z76" s="292" t="s">
        <v>624</v>
      </c>
      <c r="AA76" s="292"/>
      <c r="AB76" s="292">
        <v>0</v>
      </c>
      <c r="AC76" s="292"/>
      <c r="AD76" s="292" t="s">
        <v>624</v>
      </c>
      <c r="AE76" s="292"/>
      <c r="AF76" s="292">
        <v>0</v>
      </c>
      <c r="AG76" s="292">
        <v>0</v>
      </c>
    </row>
    <row r="77" spans="1:33" ht="31.5" x14ac:dyDescent="0.25">
      <c r="A77" s="293" t="s">
        <v>613</v>
      </c>
      <c r="B77" s="296" t="s">
        <v>567</v>
      </c>
      <c r="C77" s="292"/>
      <c r="D77" s="292"/>
      <c r="E77" s="292"/>
      <c r="F77" s="292"/>
      <c r="G77" s="292">
        <v>0</v>
      </c>
      <c r="H77" s="292">
        <v>0</v>
      </c>
      <c r="I77" s="292"/>
      <c r="J77" s="292">
        <v>0</v>
      </c>
      <c r="K77" s="292"/>
      <c r="L77" s="292">
        <v>0</v>
      </c>
      <c r="M77" s="292"/>
      <c r="N77" s="292" t="s">
        <v>624</v>
      </c>
      <c r="O77" s="292"/>
      <c r="P77" s="292">
        <v>0</v>
      </c>
      <c r="Q77" s="292"/>
      <c r="R77" s="292" t="s">
        <v>624</v>
      </c>
      <c r="S77" s="292"/>
      <c r="T77" s="292">
        <v>0</v>
      </c>
      <c r="U77" s="292"/>
      <c r="V77" s="292" t="s">
        <v>624</v>
      </c>
      <c r="W77" s="292"/>
      <c r="X77" s="292">
        <v>0</v>
      </c>
      <c r="Y77" s="292"/>
      <c r="Z77" s="292" t="s">
        <v>624</v>
      </c>
      <c r="AA77" s="292"/>
      <c r="AB77" s="292">
        <v>0</v>
      </c>
      <c r="AC77" s="292"/>
      <c r="AD77" s="292" t="s">
        <v>624</v>
      </c>
      <c r="AE77" s="292"/>
      <c r="AF77" s="292">
        <v>0</v>
      </c>
      <c r="AG77" s="292">
        <v>0</v>
      </c>
    </row>
    <row r="78" spans="1:33" ht="15.75" x14ac:dyDescent="0.25">
      <c r="A78" s="293" t="s">
        <v>614</v>
      </c>
      <c r="B78" s="294" t="s">
        <v>144</v>
      </c>
      <c r="C78" s="292"/>
      <c r="D78" s="292"/>
      <c r="E78" s="292"/>
      <c r="F78" s="292"/>
      <c r="G78" s="292">
        <v>0</v>
      </c>
      <c r="H78" s="292">
        <v>0</v>
      </c>
      <c r="I78" s="292"/>
      <c r="J78" s="292">
        <v>0</v>
      </c>
      <c r="K78" s="292"/>
      <c r="L78" s="292">
        <v>0</v>
      </c>
      <c r="M78" s="292"/>
      <c r="N78" s="292" t="s">
        <v>624</v>
      </c>
      <c r="O78" s="292"/>
      <c r="P78" s="292">
        <v>0</v>
      </c>
      <c r="Q78" s="292"/>
      <c r="R78" s="292" t="s">
        <v>624</v>
      </c>
      <c r="S78" s="292"/>
      <c r="T78" s="292">
        <v>0</v>
      </c>
      <c r="U78" s="292"/>
      <c r="V78" s="292" t="s">
        <v>624</v>
      </c>
      <c r="W78" s="292"/>
      <c r="X78" s="292">
        <v>0</v>
      </c>
      <c r="Y78" s="292"/>
      <c r="Z78" s="292" t="s">
        <v>624</v>
      </c>
      <c r="AA78" s="292"/>
      <c r="AB78" s="292">
        <v>0</v>
      </c>
      <c r="AC78" s="292"/>
      <c r="AD78" s="292" t="s">
        <v>624</v>
      </c>
      <c r="AE78" s="292"/>
      <c r="AF78" s="292">
        <v>0</v>
      </c>
      <c r="AG78" s="292">
        <v>0</v>
      </c>
    </row>
    <row r="79" spans="1:33" ht="15.75" x14ac:dyDescent="0.25">
      <c r="A79" s="293" t="s">
        <v>615</v>
      </c>
      <c r="B79" s="294" t="s">
        <v>543</v>
      </c>
      <c r="C79" s="299"/>
      <c r="D79" s="300"/>
      <c r="E79" s="301"/>
      <c r="F79" s="301"/>
      <c r="G79" s="292">
        <v>0</v>
      </c>
      <c r="H79" s="292">
        <v>0</v>
      </c>
      <c r="I79" s="292"/>
      <c r="J79" s="292">
        <v>0</v>
      </c>
      <c r="K79" s="292"/>
      <c r="L79" s="292">
        <v>0</v>
      </c>
      <c r="M79" s="301"/>
      <c r="N79" s="292" t="s">
        <v>624</v>
      </c>
      <c r="O79" s="300"/>
      <c r="P79" s="292">
        <v>0</v>
      </c>
      <c r="Q79" s="300"/>
      <c r="R79" s="292" t="s">
        <v>624</v>
      </c>
      <c r="S79" s="300"/>
      <c r="T79" s="292">
        <v>0</v>
      </c>
      <c r="U79" s="300"/>
      <c r="V79" s="292" t="s">
        <v>624</v>
      </c>
      <c r="W79" s="300"/>
      <c r="X79" s="292">
        <v>0</v>
      </c>
      <c r="Y79" s="300"/>
      <c r="Z79" s="292" t="s">
        <v>624</v>
      </c>
      <c r="AA79" s="300"/>
      <c r="AB79" s="292">
        <v>0</v>
      </c>
      <c r="AC79" s="300"/>
      <c r="AD79" s="292" t="s">
        <v>624</v>
      </c>
      <c r="AE79" s="300"/>
      <c r="AF79" s="292">
        <v>0</v>
      </c>
      <c r="AG79" s="292">
        <v>0</v>
      </c>
    </row>
    <row r="80" spans="1:33" ht="15.75" x14ac:dyDescent="0.25">
      <c r="A80" s="293" t="s">
        <v>616</v>
      </c>
      <c r="B80" s="294" t="s">
        <v>572</v>
      </c>
      <c r="C80" s="299"/>
      <c r="D80" s="300"/>
      <c r="E80" s="301"/>
      <c r="F80" s="301"/>
      <c r="G80" s="292">
        <v>0</v>
      </c>
      <c r="H80" s="292">
        <v>0</v>
      </c>
      <c r="I80" s="292"/>
      <c r="J80" s="292">
        <v>0</v>
      </c>
      <c r="K80" s="292"/>
      <c r="L80" s="292">
        <v>0</v>
      </c>
      <c r="M80" s="301"/>
      <c r="N80" s="292" t="s">
        <v>624</v>
      </c>
      <c r="O80" s="300"/>
      <c r="P80" s="292">
        <v>0</v>
      </c>
      <c r="Q80" s="300"/>
      <c r="R80" s="292" t="s">
        <v>624</v>
      </c>
      <c r="S80" s="300"/>
      <c r="T80" s="292">
        <v>0</v>
      </c>
      <c r="U80" s="300"/>
      <c r="V80" s="292" t="s">
        <v>624</v>
      </c>
      <c r="W80" s="300"/>
      <c r="X80" s="292">
        <v>0</v>
      </c>
      <c r="Y80" s="300"/>
      <c r="Z80" s="292" t="s">
        <v>624</v>
      </c>
      <c r="AA80" s="300"/>
      <c r="AB80" s="292">
        <v>0</v>
      </c>
      <c r="AC80" s="300"/>
      <c r="AD80" s="292" t="s">
        <v>624</v>
      </c>
      <c r="AE80" s="300"/>
      <c r="AF80" s="292">
        <v>0</v>
      </c>
      <c r="AG80" s="292">
        <v>0</v>
      </c>
    </row>
    <row r="81" spans="1:33" ht="15.75" x14ac:dyDescent="0.25">
      <c r="A81" s="293" t="s">
        <v>617</v>
      </c>
      <c r="B81" s="294" t="s">
        <v>573</v>
      </c>
      <c r="C81" s="299"/>
      <c r="D81" s="300"/>
      <c r="E81" s="301"/>
      <c r="F81" s="301"/>
      <c r="G81" s="292">
        <v>0</v>
      </c>
      <c r="H81" s="292">
        <v>0</v>
      </c>
      <c r="I81" s="292"/>
      <c r="J81" s="292">
        <v>0</v>
      </c>
      <c r="K81" s="292"/>
      <c r="L81" s="292">
        <v>0</v>
      </c>
      <c r="M81" s="301"/>
      <c r="N81" s="292" t="s">
        <v>624</v>
      </c>
      <c r="O81" s="300"/>
      <c r="P81" s="292">
        <v>0</v>
      </c>
      <c r="Q81" s="300"/>
      <c r="R81" s="292" t="s">
        <v>624</v>
      </c>
      <c r="S81" s="300"/>
      <c r="T81" s="292">
        <v>0</v>
      </c>
      <c r="U81" s="300"/>
      <c r="V81" s="292" t="s">
        <v>624</v>
      </c>
      <c r="W81" s="300"/>
      <c r="X81" s="292">
        <v>0</v>
      </c>
      <c r="Y81" s="300"/>
      <c r="Z81" s="292" t="s">
        <v>624</v>
      </c>
      <c r="AA81" s="300"/>
      <c r="AB81" s="292">
        <v>0</v>
      </c>
      <c r="AC81" s="300"/>
      <c r="AD81" s="292" t="s">
        <v>624</v>
      </c>
      <c r="AE81" s="300"/>
      <c r="AF81" s="292">
        <v>0</v>
      </c>
      <c r="AG81" s="292">
        <v>0</v>
      </c>
    </row>
    <row r="82" spans="1:33" ht="15.75" x14ac:dyDescent="0.25">
      <c r="A82" s="293" t="s">
        <v>618</v>
      </c>
      <c r="B82" s="294" t="s">
        <v>575</v>
      </c>
      <c r="C82" s="299"/>
      <c r="D82" s="300"/>
      <c r="E82" s="301"/>
      <c r="F82" s="301"/>
      <c r="G82" s="292">
        <v>0</v>
      </c>
      <c r="H82" s="292">
        <v>0</v>
      </c>
      <c r="I82" s="292"/>
      <c r="J82" s="292">
        <v>0</v>
      </c>
      <c r="K82" s="292"/>
      <c r="L82" s="292">
        <v>0</v>
      </c>
      <c r="M82" s="301"/>
      <c r="N82" s="292" t="s">
        <v>624</v>
      </c>
      <c r="O82" s="300"/>
      <c r="P82" s="292">
        <v>0</v>
      </c>
      <c r="Q82" s="300"/>
      <c r="R82" s="292" t="s">
        <v>624</v>
      </c>
      <c r="S82" s="300"/>
      <c r="T82" s="292">
        <v>0</v>
      </c>
      <c r="U82" s="300"/>
      <c r="V82" s="292" t="s">
        <v>624</v>
      </c>
      <c r="W82" s="300"/>
      <c r="X82" s="292">
        <v>0</v>
      </c>
      <c r="Y82" s="300"/>
      <c r="Z82" s="292" t="s">
        <v>624</v>
      </c>
      <c r="AA82" s="300"/>
      <c r="AB82" s="292">
        <v>0</v>
      </c>
      <c r="AC82" s="300"/>
      <c r="AD82" s="292" t="s">
        <v>624</v>
      </c>
      <c r="AE82" s="300"/>
      <c r="AF82" s="292">
        <v>0</v>
      </c>
      <c r="AG82" s="292">
        <v>0</v>
      </c>
    </row>
    <row r="83" spans="1:33" ht="15.75" x14ac:dyDescent="0.25">
      <c r="A83" s="293" t="s">
        <v>619</v>
      </c>
      <c r="B83" s="294" t="s">
        <v>577</v>
      </c>
      <c r="C83" s="299"/>
      <c r="D83" s="300"/>
      <c r="E83" s="301"/>
      <c r="F83" s="301"/>
      <c r="G83" s="292">
        <v>0</v>
      </c>
      <c r="H83" s="292">
        <v>0</v>
      </c>
      <c r="I83" s="292"/>
      <c r="J83" s="292">
        <v>0</v>
      </c>
      <c r="K83" s="292"/>
      <c r="L83" s="292">
        <v>0</v>
      </c>
      <c r="M83" s="301"/>
      <c r="N83" s="292" t="s">
        <v>624</v>
      </c>
      <c r="O83" s="300"/>
      <c r="P83" s="292">
        <v>0</v>
      </c>
      <c r="Q83" s="300"/>
      <c r="R83" s="292" t="s">
        <v>624</v>
      </c>
      <c r="S83" s="300"/>
      <c r="T83" s="292">
        <v>0</v>
      </c>
      <c r="U83" s="300"/>
      <c r="V83" s="292" t="s">
        <v>624</v>
      </c>
      <c r="W83" s="300"/>
      <c r="X83" s="292">
        <v>0</v>
      </c>
      <c r="Y83" s="300"/>
      <c r="Z83" s="292" t="s">
        <v>624</v>
      </c>
      <c r="AA83" s="300"/>
      <c r="AB83" s="292">
        <v>0</v>
      </c>
      <c r="AC83" s="300"/>
      <c r="AD83" s="292" t="s">
        <v>624</v>
      </c>
      <c r="AE83" s="300"/>
      <c r="AF83" s="292">
        <v>0</v>
      </c>
      <c r="AG83" s="292">
        <v>0</v>
      </c>
    </row>
    <row r="84" spans="1:33" ht="15.75" x14ac:dyDescent="0.25">
      <c r="A84" s="293" t="s">
        <v>620</v>
      </c>
      <c r="B84" s="294" t="s">
        <v>579</v>
      </c>
      <c r="C84" s="299"/>
      <c r="D84" s="300"/>
      <c r="E84" s="301"/>
      <c r="F84" s="301"/>
      <c r="G84" s="292">
        <v>0</v>
      </c>
      <c r="H84" s="292">
        <v>0</v>
      </c>
      <c r="I84" s="292"/>
      <c r="J84" s="292">
        <v>0</v>
      </c>
      <c r="K84" s="292"/>
      <c r="L84" s="292">
        <v>0</v>
      </c>
      <c r="M84" s="301"/>
      <c r="N84" s="292" t="s">
        <v>624</v>
      </c>
      <c r="O84" s="300"/>
      <c r="P84" s="292">
        <v>0</v>
      </c>
      <c r="Q84" s="300"/>
      <c r="R84" s="292" t="s">
        <v>624</v>
      </c>
      <c r="S84" s="300"/>
      <c r="T84" s="292">
        <v>0</v>
      </c>
      <c r="U84" s="300"/>
      <c r="V84" s="292" t="s">
        <v>624</v>
      </c>
      <c r="W84" s="300"/>
      <c r="X84" s="292">
        <v>0</v>
      </c>
      <c r="Y84" s="300"/>
      <c r="Z84" s="292" t="s">
        <v>624</v>
      </c>
      <c r="AA84" s="300"/>
      <c r="AB84" s="292">
        <v>0</v>
      </c>
      <c r="AC84" s="300"/>
      <c r="AD84" s="292" t="s">
        <v>624</v>
      </c>
      <c r="AE84" s="300"/>
      <c r="AF84" s="292">
        <v>0</v>
      </c>
      <c r="AG84" s="292">
        <v>0</v>
      </c>
    </row>
    <row r="85" spans="1:33" ht="15.75" x14ac:dyDescent="0.25">
      <c r="A85" s="293" t="s">
        <v>621</v>
      </c>
      <c r="B85" s="294" t="s">
        <v>581</v>
      </c>
      <c r="C85" s="299"/>
      <c r="D85" s="300"/>
      <c r="E85" s="301"/>
      <c r="F85" s="301"/>
      <c r="G85" s="292">
        <v>0</v>
      </c>
      <c r="H85" s="292">
        <v>0</v>
      </c>
      <c r="I85" s="292"/>
      <c r="J85" s="292">
        <v>0</v>
      </c>
      <c r="K85" s="292"/>
      <c r="L85" s="292">
        <v>0</v>
      </c>
      <c r="M85" s="301"/>
      <c r="N85" s="292" t="s">
        <v>624</v>
      </c>
      <c r="O85" s="300"/>
      <c r="P85" s="292">
        <v>0</v>
      </c>
      <c r="Q85" s="300"/>
      <c r="R85" s="292" t="s">
        <v>624</v>
      </c>
      <c r="S85" s="300"/>
      <c r="T85" s="292">
        <v>0</v>
      </c>
      <c r="U85" s="300"/>
      <c r="V85" s="292" t="s">
        <v>624</v>
      </c>
      <c r="W85" s="300"/>
      <c r="X85" s="292">
        <v>0</v>
      </c>
      <c r="Y85" s="300"/>
      <c r="Z85" s="292" t="s">
        <v>624</v>
      </c>
      <c r="AA85" s="300"/>
      <c r="AB85" s="292">
        <v>0</v>
      </c>
      <c r="AC85" s="300"/>
      <c r="AD85" s="292" t="s">
        <v>624</v>
      </c>
      <c r="AE85" s="300"/>
      <c r="AF85" s="292">
        <v>0</v>
      </c>
      <c r="AG85" s="292">
        <v>0</v>
      </c>
    </row>
    <row r="86" spans="1:33" ht="15.75" x14ac:dyDescent="0.25">
      <c r="A86" s="293" t="s">
        <v>622</v>
      </c>
      <c r="B86" s="294" t="s">
        <v>583</v>
      </c>
      <c r="C86" s="302"/>
      <c r="D86" s="300"/>
      <c r="E86" s="301"/>
      <c r="F86" s="301"/>
      <c r="G86" s="292">
        <v>0</v>
      </c>
      <c r="H86" s="292">
        <v>0</v>
      </c>
      <c r="I86" s="292"/>
      <c r="J86" s="292">
        <v>0</v>
      </c>
      <c r="K86" s="292"/>
      <c r="L86" s="292">
        <v>0</v>
      </c>
      <c r="M86" s="301"/>
      <c r="N86" s="292" t="s">
        <v>624</v>
      </c>
      <c r="O86" s="300"/>
      <c r="P86" s="292">
        <v>0</v>
      </c>
      <c r="Q86" s="300"/>
      <c r="R86" s="292" t="s">
        <v>624</v>
      </c>
      <c r="S86" s="300"/>
      <c r="T86" s="292">
        <v>0</v>
      </c>
      <c r="U86" s="300"/>
      <c r="V86" s="292" t="s">
        <v>624</v>
      </c>
      <c r="W86" s="300"/>
      <c r="X86" s="292">
        <v>0</v>
      </c>
      <c r="Y86" s="300"/>
      <c r="Z86" s="292" t="s">
        <v>624</v>
      </c>
      <c r="AA86" s="300"/>
      <c r="AB86" s="292">
        <v>0</v>
      </c>
      <c r="AC86" s="300"/>
      <c r="AD86" s="292" t="s">
        <v>624</v>
      </c>
      <c r="AE86" s="300"/>
      <c r="AF86" s="292">
        <v>0</v>
      </c>
      <c r="AG86" s="292">
        <v>0</v>
      </c>
    </row>
  </sheetData>
  <mergeCells count="33">
    <mergeCell ref="X20:AA20"/>
    <mergeCell ref="AB20:AE20"/>
    <mergeCell ref="AF20:AG21"/>
    <mergeCell ref="X21:Y21"/>
    <mergeCell ref="Z21:AA21"/>
    <mergeCell ref="AB21:AC21"/>
    <mergeCell ref="AD21:AE21"/>
    <mergeCell ref="T21:U21"/>
    <mergeCell ref="V21:W21"/>
    <mergeCell ref="R21:S21"/>
    <mergeCell ref="G20:G22"/>
    <mergeCell ref="L21:M21"/>
    <mergeCell ref="L20:O20"/>
    <mergeCell ref="N21:O21"/>
    <mergeCell ref="H20:K20"/>
    <mergeCell ref="H21:I21"/>
    <mergeCell ref="J21:K21"/>
    <mergeCell ref="A14:Y14"/>
    <mergeCell ref="C20:D21"/>
    <mergeCell ref="A15:Y15"/>
    <mergeCell ref="A4:Y4"/>
    <mergeCell ref="A12:Y12"/>
    <mergeCell ref="A9:Y9"/>
    <mergeCell ref="A11:Y11"/>
    <mergeCell ref="A8:Y8"/>
    <mergeCell ref="A6:Y6"/>
    <mergeCell ref="A20:A22"/>
    <mergeCell ref="E20:F21"/>
    <mergeCell ref="A18:Y18"/>
    <mergeCell ref="P20:S20"/>
    <mergeCell ref="P21:Q21"/>
    <mergeCell ref="B20:B22"/>
    <mergeCell ref="T20:W20"/>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4" zoomScaleSheetLayoutView="64" workbookViewId="0">
      <selection activeCell="N36" sqref="N36"/>
    </sheetView>
  </sheetViews>
  <sheetFormatPr defaultColWidth="9.140625" defaultRowHeight="15" x14ac:dyDescent="0.25"/>
  <cols>
    <col min="1" max="1" width="11" style="19" customWidth="1"/>
    <col min="2" max="2" width="17.140625" style="19" customWidth="1"/>
    <col min="3" max="3" width="20.140625" style="19" customWidth="1"/>
    <col min="4" max="4" width="15.140625" style="19" customWidth="1"/>
    <col min="5" max="12" width="7.7109375" style="19" customWidth="1"/>
    <col min="13" max="13" width="10.7109375" style="19" customWidth="1"/>
    <col min="14" max="14" width="64.7109375" style="19" customWidth="1"/>
    <col min="15" max="15" width="19.7109375" style="19" customWidth="1"/>
    <col min="16" max="17" width="13.42578125" style="19" customWidth="1"/>
    <col min="18" max="18" width="17" style="19" customWidth="1"/>
    <col min="19" max="19" width="12.85546875" style="19" customWidth="1"/>
    <col min="20" max="20" width="15.7109375" style="19" customWidth="1"/>
    <col min="21" max="21" width="11.42578125" style="19" customWidth="1"/>
    <col min="22" max="22" width="12.7109375" style="19" customWidth="1"/>
    <col min="23" max="23" width="31.7109375" style="19" customWidth="1"/>
    <col min="24" max="24" width="16.5703125" style="19" customWidth="1"/>
    <col min="25" max="25" width="31.28515625" style="19" customWidth="1"/>
    <col min="26" max="26" width="14.140625" style="19" customWidth="1"/>
    <col min="27" max="28" width="10.7109375" style="19" customWidth="1"/>
    <col min="29" max="29" width="24.42578125" style="19" customWidth="1"/>
    <col min="30" max="30" width="10.7109375" style="19" customWidth="1"/>
    <col min="31" max="31" width="15.85546875" style="19" customWidth="1"/>
    <col min="32" max="32" width="18.140625" style="19" customWidth="1"/>
    <col min="33" max="33" width="23" style="19" customWidth="1"/>
    <col min="34" max="34" width="19.28515625" style="19" customWidth="1"/>
    <col min="35" max="35" width="16.140625" style="19" customWidth="1"/>
    <col min="36" max="36" width="18" style="19" customWidth="1"/>
    <col min="37" max="37" width="16.85546875" style="19" customWidth="1"/>
    <col min="38" max="38" width="15.85546875" style="19" customWidth="1"/>
    <col min="39" max="39" width="16.85546875" style="19" customWidth="1"/>
    <col min="40" max="40" width="17.140625" style="19" customWidth="1"/>
    <col min="41" max="41" width="17.570312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52.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8.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x14ac:dyDescent="0.25">
      <c r="A12" s="346" t="str">
        <f>'1. паспорт местоположение'!A12:C12</f>
        <v>L_TP3400.PR.0028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42" customHeight="1" x14ac:dyDescent="0.25">
      <c r="A15" s="314"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382" t="s">
        <v>452</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2" customFormat="1" ht="58.5" customHeight="1" x14ac:dyDescent="0.25">
      <c r="A22" s="383" t="s">
        <v>52</v>
      </c>
      <c r="B22" s="386" t="s">
        <v>24</v>
      </c>
      <c r="C22" s="383" t="s">
        <v>51</v>
      </c>
      <c r="D22" s="383" t="s">
        <v>50</v>
      </c>
      <c r="E22" s="389" t="s">
        <v>463</v>
      </c>
      <c r="F22" s="390"/>
      <c r="G22" s="390"/>
      <c r="H22" s="390"/>
      <c r="I22" s="390"/>
      <c r="J22" s="390"/>
      <c r="K22" s="390"/>
      <c r="L22" s="391"/>
      <c r="M22" s="383" t="s">
        <v>49</v>
      </c>
      <c r="N22" s="383" t="s">
        <v>48</v>
      </c>
      <c r="O22" s="383" t="s">
        <v>47</v>
      </c>
      <c r="P22" s="392" t="s">
        <v>223</v>
      </c>
      <c r="Q22" s="392" t="s">
        <v>46</v>
      </c>
      <c r="R22" s="392" t="s">
        <v>45</v>
      </c>
      <c r="S22" s="392" t="s">
        <v>44</v>
      </c>
      <c r="T22" s="392"/>
      <c r="U22" s="393" t="s">
        <v>43</v>
      </c>
      <c r="V22" s="393" t="s">
        <v>42</v>
      </c>
      <c r="W22" s="392" t="s">
        <v>41</v>
      </c>
      <c r="X22" s="392" t="s">
        <v>40</v>
      </c>
      <c r="Y22" s="392" t="s">
        <v>39</v>
      </c>
      <c r="Z22" s="406"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396" t="s">
        <v>25</v>
      </c>
    </row>
    <row r="23" spans="1:48" s="22" customFormat="1" ht="64.5" customHeight="1" x14ac:dyDescent="0.25">
      <c r="A23" s="384"/>
      <c r="B23" s="387"/>
      <c r="C23" s="384"/>
      <c r="D23" s="384"/>
      <c r="E23" s="398" t="s">
        <v>23</v>
      </c>
      <c r="F23" s="400" t="s">
        <v>139</v>
      </c>
      <c r="G23" s="400" t="s">
        <v>138</v>
      </c>
      <c r="H23" s="400" t="s">
        <v>137</v>
      </c>
      <c r="I23" s="404" t="s">
        <v>371</v>
      </c>
      <c r="J23" s="404" t="s">
        <v>372</v>
      </c>
      <c r="K23" s="404" t="s">
        <v>373</v>
      </c>
      <c r="L23" s="400" t="s">
        <v>80</v>
      </c>
      <c r="M23" s="384"/>
      <c r="N23" s="384"/>
      <c r="O23" s="384"/>
      <c r="P23" s="392"/>
      <c r="Q23" s="392"/>
      <c r="R23" s="392"/>
      <c r="S23" s="402" t="s">
        <v>2</v>
      </c>
      <c r="T23" s="402" t="s">
        <v>11</v>
      </c>
      <c r="U23" s="393"/>
      <c r="V23" s="393"/>
      <c r="W23" s="392"/>
      <c r="X23" s="392"/>
      <c r="Y23" s="392"/>
      <c r="Z23" s="392"/>
      <c r="AA23" s="392"/>
      <c r="AB23" s="392"/>
      <c r="AC23" s="392"/>
      <c r="AD23" s="392"/>
      <c r="AE23" s="392"/>
      <c r="AF23" s="392" t="s">
        <v>22</v>
      </c>
      <c r="AG23" s="392"/>
      <c r="AH23" s="392" t="s">
        <v>21</v>
      </c>
      <c r="AI23" s="392"/>
      <c r="AJ23" s="383" t="s">
        <v>20</v>
      </c>
      <c r="AK23" s="383" t="s">
        <v>19</v>
      </c>
      <c r="AL23" s="383" t="s">
        <v>18</v>
      </c>
      <c r="AM23" s="383" t="s">
        <v>17</v>
      </c>
      <c r="AN23" s="383" t="s">
        <v>16</v>
      </c>
      <c r="AO23" s="383" t="s">
        <v>15</v>
      </c>
      <c r="AP23" s="383" t="s">
        <v>14</v>
      </c>
      <c r="AQ23" s="394" t="s">
        <v>11</v>
      </c>
      <c r="AR23" s="392"/>
      <c r="AS23" s="392"/>
      <c r="AT23" s="392"/>
      <c r="AU23" s="392"/>
      <c r="AV23" s="397"/>
    </row>
    <row r="24" spans="1:48" s="22"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06" t="s">
        <v>13</v>
      </c>
      <c r="AG24" s="106" t="s">
        <v>12</v>
      </c>
      <c r="AH24" s="107" t="s">
        <v>2</v>
      </c>
      <c r="AI24" s="107" t="s">
        <v>11</v>
      </c>
      <c r="AJ24" s="385"/>
      <c r="AK24" s="385"/>
      <c r="AL24" s="385"/>
      <c r="AM24" s="385"/>
      <c r="AN24" s="385"/>
      <c r="AO24" s="385"/>
      <c r="AP24" s="385"/>
      <c r="AQ24" s="395"/>
      <c r="AR24" s="392"/>
      <c r="AS24" s="392"/>
      <c r="AT24" s="392"/>
      <c r="AU24" s="392"/>
      <c r="AV24" s="39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120" x14ac:dyDescent="0.25">
      <c r="A26" s="414">
        <v>1</v>
      </c>
      <c r="B26" s="415" t="s">
        <v>636</v>
      </c>
      <c r="C26" s="415" t="s">
        <v>635</v>
      </c>
      <c r="D26" s="416" t="s">
        <v>645</v>
      </c>
      <c r="E26" s="417" t="s">
        <v>334</v>
      </c>
      <c r="F26" s="417" t="s">
        <v>334</v>
      </c>
      <c r="G26" s="417" t="s">
        <v>334</v>
      </c>
      <c r="H26" s="417" t="s">
        <v>334</v>
      </c>
      <c r="I26" s="417" t="s">
        <v>334</v>
      </c>
      <c r="J26" s="417" t="s">
        <v>334</v>
      </c>
      <c r="K26" s="417" t="s">
        <v>334</v>
      </c>
      <c r="L26" s="417" t="s">
        <v>334</v>
      </c>
      <c r="M26" s="415" t="s">
        <v>647</v>
      </c>
      <c r="N26" s="418" t="s">
        <v>634</v>
      </c>
      <c r="O26" s="415" t="s">
        <v>636</v>
      </c>
      <c r="P26" s="419" t="s">
        <v>637</v>
      </c>
      <c r="Q26" s="419" t="s">
        <v>638</v>
      </c>
      <c r="R26" s="419" t="s">
        <v>639</v>
      </c>
      <c r="S26" s="419" t="s">
        <v>640</v>
      </c>
      <c r="T26" s="419" t="s">
        <v>640</v>
      </c>
      <c r="U26" s="420">
        <v>3</v>
      </c>
      <c r="V26" s="420">
        <v>3</v>
      </c>
      <c r="W26" s="419" t="s">
        <v>646</v>
      </c>
      <c r="X26" s="420">
        <v>2373</v>
      </c>
      <c r="Y26" s="419" t="s">
        <v>641</v>
      </c>
      <c r="Z26" s="419" t="s">
        <v>642</v>
      </c>
      <c r="AA26" s="419" t="s">
        <v>334</v>
      </c>
      <c r="AB26" s="420">
        <v>2373</v>
      </c>
      <c r="AC26" s="419" t="s">
        <v>646</v>
      </c>
      <c r="AD26" s="421">
        <v>2848</v>
      </c>
      <c r="AE26" s="421">
        <v>2848</v>
      </c>
      <c r="AF26" s="419" t="s">
        <v>643</v>
      </c>
      <c r="AG26" s="419" t="s">
        <v>643</v>
      </c>
      <c r="AH26" s="419" t="s">
        <v>643</v>
      </c>
      <c r="AI26" s="419" t="s">
        <v>643</v>
      </c>
      <c r="AJ26" s="419" t="s">
        <v>643</v>
      </c>
      <c r="AK26" s="419" t="s">
        <v>643</v>
      </c>
      <c r="AL26" s="419" t="s">
        <v>644</v>
      </c>
      <c r="AM26" s="419" t="s">
        <v>644</v>
      </c>
      <c r="AN26" s="419" t="s">
        <v>644</v>
      </c>
      <c r="AO26" s="419" t="s">
        <v>644</v>
      </c>
      <c r="AP26" s="419" t="s">
        <v>641</v>
      </c>
      <c r="AQ26" s="422">
        <v>44889</v>
      </c>
      <c r="AR26" s="419" t="s">
        <v>637</v>
      </c>
      <c r="AS26" s="422">
        <v>44889</v>
      </c>
      <c r="AT26" s="422">
        <v>45061</v>
      </c>
      <c r="AU26" s="423"/>
      <c r="AV26" s="424" t="s">
        <v>650</v>
      </c>
    </row>
    <row r="27" spans="1:48" s="22" customFormat="1" x14ac:dyDescent="0.25">
      <c r="A27" s="425"/>
      <c r="B27" s="415"/>
      <c r="C27" s="415"/>
      <c r="D27" s="416"/>
      <c r="E27" s="165"/>
      <c r="F27" s="165"/>
      <c r="G27" s="165"/>
      <c r="H27" s="165"/>
      <c r="I27" s="165"/>
      <c r="J27" s="165"/>
      <c r="K27" s="165"/>
      <c r="L27" s="165"/>
      <c r="M27" s="415"/>
      <c r="N27" s="418"/>
      <c r="O27" s="415"/>
      <c r="P27" s="413"/>
      <c r="Q27" s="413"/>
      <c r="R27" s="413"/>
      <c r="S27" s="413"/>
      <c r="T27" s="413"/>
      <c r="U27" s="413"/>
      <c r="V27" s="413"/>
      <c r="W27" s="419" t="s">
        <v>648</v>
      </c>
      <c r="X27" s="420">
        <v>2445</v>
      </c>
      <c r="Y27" s="413"/>
      <c r="Z27" s="413"/>
      <c r="AA27" s="413"/>
      <c r="AB27" s="413"/>
      <c r="AC27" s="413"/>
      <c r="AD27" s="413"/>
      <c r="AE27" s="413"/>
      <c r="AF27" s="413"/>
      <c r="AG27" s="413"/>
      <c r="AH27" s="413"/>
      <c r="AI27" s="413"/>
      <c r="AJ27" s="413"/>
      <c r="AK27" s="413"/>
      <c r="AL27" s="413"/>
      <c r="AM27" s="413"/>
      <c r="AN27" s="413"/>
      <c r="AO27" s="413"/>
      <c r="AP27" s="413"/>
      <c r="AQ27" s="413"/>
      <c r="AR27" s="413"/>
      <c r="AS27" s="413"/>
      <c r="AT27" s="413"/>
      <c r="AU27" s="413"/>
      <c r="AV27" s="413"/>
    </row>
    <row r="28" spans="1:48" s="22" customFormat="1" x14ac:dyDescent="0.25">
      <c r="A28" s="425"/>
      <c r="B28" s="415"/>
      <c r="C28" s="415"/>
      <c r="D28" s="416"/>
      <c r="E28" s="165"/>
      <c r="F28" s="165"/>
      <c r="G28" s="165"/>
      <c r="H28" s="165"/>
      <c r="I28" s="165"/>
      <c r="J28" s="165"/>
      <c r="K28" s="165"/>
      <c r="L28" s="165"/>
      <c r="M28" s="415"/>
      <c r="N28" s="418"/>
      <c r="O28" s="415"/>
      <c r="P28" s="426"/>
      <c r="Q28" s="415"/>
      <c r="R28" s="426"/>
      <c r="S28" s="415"/>
      <c r="T28" s="415"/>
      <c r="U28" s="415"/>
      <c r="V28" s="415"/>
      <c r="W28" s="419" t="s">
        <v>649</v>
      </c>
      <c r="X28" s="427">
        <v>2492</v>
      </c>
      <c r="Y28" s="415"/>
      <c r="Z28" s="415"/>
      <c r="AA28" s="426"/>
      <c r="AB28" s="426"/>
      <c r="AC28" s="415"/>
      <c r="AD28" s="426"/>
      <c r="AE28" s="426"/>
      <c r="AF28" s="416"/>
      <c r="AG28" s="415"/>
      <c r="AH28" s="415"/>
      <c r="AI28" s="415"/>
      <c r="AJ28" s="415"/>
      <c r="AK28" s="415"/>
      <c r="AL28" s="415"/>
      <c r="AM28" s="415"/>
      <c r="AN28" s="415"/>
      <c r="AO28" s="416"/>
      <c r="AP28" s="415"/>
      <c r="AQ28" s="415"/>
      <c r="AR28" s="415"/>
      <c r="AS28" s="415"/>
      <c r="AT28" s="415"/>
      <c r="AU28" s="415"/>
      <c r="AV28" s="41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view="pageBreakPreview" topLeftCell="A19" zoomScaleNormal="100" zoomScaleSheetLayoutView="100" workbookViewId="0">
      <selection activeCell="A32" sqref="A32"/>
    </sheetView>
  </sheetViews>
  <sheetFormatPr defaultRowHeight="15" x14ac:dyDescent="0.25"/>
  <cols>
    <col min="1" max="2" width="50.140625" customWidth="1"/>
  </cols>
  <sheetData>
    <row r="1" spans="1:2" ht="18.75" x14ac:dyDescent="0.25">
      <c r="A1" s="137"/>
      <c r="B1" s="138" t="s">
        <v>69</v>
      </c>
    </row>
    <row r="2" spans="1:2" ht="18.75" x14ac:dyDescent="0.3">
      <c r="A2" s="137"/>
      <c r="B2" s="139" t="s">
        <v>10</v>
      </c>
    </row>
    <row r="3" spans="1:2" ht="18.75" x14ac:dyDescent="0.3">
      <c r="A3" s="137"/>
      <c r="B3" s="139" t="s">
        <v>475</v>
      </c>
    </row>
    <row r="4" spans="1:2" x14ac:dyDescent="0.25">
      <c r="A4" s="136"/>
      <c r="B4" s="136"/>
    </row>
    <row r="5" spans="1:2" ht="18.75" x14ac:dyDescent="0.3">
      <c r="A5" s="410" t="str">
        <f>'1. паспорт местоположение'!A5:C5</f>
        <v>Год раскрытия информации: 2023 год</v>
      </c>
      <c r="B5" s="410"/>
    </row>
    <row r="6" spans="1:2" ht="18.75" x14ac:dyDescent="0.3">
      <c r="A6" s="140"/>
      <c r="B6" s="140"/>
    </row>
    <row r="7" spans="1:2" ht="18.75" x14ac:dyDescent="0.25">
      <c r="A7" s="312" t="s">
        <v>9</v>
      </c>
      <c r="B7" s="312"/>
    </row>
    <row r="8" spans="1:2" ht="18.75" x14ac:dyDescent="0.25">
      <c r="A8" s="141"/>
      <c r="B8" s="141"/>
    </row>
    <row r="9" spans="1:2" ht="15.75" x14ac:dyDescent="0.25">
      <c r="A9" s="411" t="str">
        <f>'7. Паспорт отчет о закупке'!A9:AV9</f>
        <v>АО "Россети Тюмень"</v>
      </c>
      <c r="B9" s="411"/>
    </row>
    <row r="10" spans="1:2" ht="18.75" x14ac:dyDescent="0.25">
      <c r="A10" s="407" t="s">
        <v>8</v>
      </c>
      <c r="B10" s="407"/>
    </row>
    <row r="11" spans="1:2" ht="18.75" x14ac:dyDescent="0.25">
      <c r="A11" s="141"/>
      <c r="B11" s="141"/>
    </row>
    <row r="12" spans="1:2" ht="15.75" x14ac:dyDescent="0.25">
      <c r="A12" s="412" t="str">
        <f>'7. Паспорт отчет о закупке'!A12:AV12</f>
        <v>L_TP3400.PR.0028</v>
      </c>
      <c r="B12" s="412"/>
    </row>
    <row r="13" spans="1:2" ht="18.75" x14ac:dyDescent="0.25">
      <c r="A13" s="407" t="s">
        <v>7</v>
      </c>
      <c r="B13" s="407"/>
    </row>
    <row r="14" spans="1:2" ht="18.75" x14ac:dyDescent="0.25">
      <c r="A14" s="142"/>
      <c r="B14" s="142"/>
    </row>
    <row r="15" spans="1:2" ht="30.75" customHeight="1" x14ac:dyDescent="0.25">
      <c r="A15" s="408" t="str">
        <f>'7. Паспорт отчет о закупке'!A15:AV15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408"/>
    </row>
    <row r="16" spans="1:2" ht="18.75" x14ac:dyDescent="0.25">
      <c r="A16" s="407" t="s">
        <v>6</v>
      </c>
      <c r="B16" s="407"/>
    </row>
    <row r="17" spans="1:2" ht="15.75" x14ac:dyDescent="0.25">
      <c r="A17" s="143"/>
      <c r="B17" s="144"/>
    </row>
    <row r="18" spans="1:2" x14ac:dyDescent="0.25">
      <c r="A18" s="409" t="s">
        <v>453</v>
      </c>
      <c r="B18" s="409"/>
    </row>
    <row r="19" spans="1:2" ht="15.75" thickBot="1" x14ac:dyDescent="0.3">
      <c r="A19" s="137"/>
      <c r="B19" s="137"/>
    </row>
    <row r="20" spans="1:2" ht="75" x14ac:dyDescent="0.25">
      <c r="A20" s="147" t="s">
        <v>476</v>
      </c>
      <c r="B20" s="155" t="str">
        <f>A15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row>
    <row r="21" spans="1:2" ht="28.5" x14ac:dyDescent="0.25">
      <c r="A21" s="148" t="s">
        <v>341</v>
      </c>
      <c r="B21" s="149" t="s">
        <v>477</v>
      </c>
    </row>
    <row r="22" spans="1:2" x14ac:dyDescent="0.25">
      <c r="A22" s="148" t="s">
        <v>307</v>
      </c>
      <c r="B22" s="150" t="s">
        <v>478</v>
      </c>
    </row>
    <row r="23" spans="1:2" x14ac:dyDescent="0.25">
      <c r="A23" s="148" t="s">
        <v>342</v>
      </c>
      <c r="B23" s="146"/>
    </row>
    <row r="24" spans="1:2" x14ac:dyDescent="0.25">
      <c r="A24" s="151" t="s">
        <v>343</v>
      </c>
      <c r="B24" s="149">
        <f>'3.3 паспорт описание'!C29</f>
        <v>2024</v>
      </c>
    </row>
    <row r="25" spans="1:2" ht="28.5" x14ac:dyDescent="0.25">
      <c r="A25" s="151" t="s">
        <v>344</v>
      </c>
      <c r="B25" s="146"/>
    </row>
    <row r="26" spans="1:2" ht="28.5" x14ac:dyDescent="0.25">
      <c r="A26" s="152" t="s">
        <v>629</v>
      </c>
      <c r="B26" s="157">
        <v>0</v>
      </c>
    </row>
    <row r="27" spans="1:2" ht="30" x14ac:dyDescent="0.25">
      <c r="A27" s="145" t="s">
        <v>345</v>
      </c>
      <c r="B27" s="146"/>
    </row>
    <row r="28" spans="1:2" ht="28.5" x14ac:dyDescent="0.25">
      <c r="A28" s="152" t="s">
        <v>346</v>
      </c>
      <c r="B28" s="157">
        <v>2.8479999999999999</v>
      </c>
    </row>
    <row r="29" spans="1:2" ht="28.5" x14ac:dyDescent="0.25">
      <c r="A29" s="153" t="s">
        <v>347</v>
      </c>
      <c r="B29" s="156">
        <v>2.8479999999999999</v>
      </c>
    </row>
    <row r="30" spans="1:2" x14ac:dyDescent="0.25">
      <c r="A30" s="145" t="s">
        <v>348</v>
      </c>
      <c r="B30" s="146"/>
    </row>
    <row r="31" spans="1:2" ht="29.25" thickBot="1" x14ac:dyDescent="0.3">
      <c r="A31" s="160" t="s">
        <v>479</v>
      </c>
      <c r="B31" s="161">
        <v>2.8479999999999999</v>
      </c>
    </row>
    <row r="32" spans="1:2" ht="45" x14ac:dyDescent="0.25">
      <c r="A32" s="163" t="s">
        <v>630</v>
      </c>
      <c r="B32" s="164">
        <v>2.8479999999999999</v>
      </c>
    </row>
    <row r="33" spans="1:2" x14ac:dyDescent="0.25">
      <c r="A33" s="159" t="s">
        <v>349</v>
      </c>
      <c r="B33" s="158">
        <v>2.64</v>
      </c>
    </row>
    <row r="34" spans="1:2" x14ac:dyDescent="0.25">
      <c r="A34" s="159" t="s">
        <v>350</v>
      </c>
      <c r="B34" s="162">
        <v>0</v>
      </c>
    </row>
    <row r="35" spans="1:2" x14ac:dyDescent="0.25">
      <c r="A35" s="159" t="s">
        <v>351</v>
      </c>
      <c r="B35" s="162">
        <v>0</v>
      </c>
    </row>
    <row r="36" spans="1:2" ht="43.5" thickBot="1" x14ac:dyDescent="0.3">
      <c r="A36" s="160" t="s">
        <v>480</v>
      </c>
      <c r="B36" s="161">
        <v>0</v>
      </c>
    </row>
    <row r="37" spans="1:2" ht="30" x14ac:dyDescent="0.25">
      <c r="A37" s="159" t="s">
        <v>481</v>
      </c>
      <c r="B37" s="158" t="s">
        <v>477</v>
      </c>
    </row>
    <row r="38" spans="1:2" x14ac:dyDescent="0.25">
      <c r="A38" s="159" t="s">
        <v>349</v>
      </c>
      <c r="B38" s="158" t="s">
        <v>477</v>
      </c>
    </row>
    <row r="39" spans="1:2" x14ac:dyDescent="0.25">
      <c r="A39" s="159" t="s">
        <v>350</v>
      </c>
      <c r="B39" s="158" t="s">
        <v>477</v>
      </c>
    </row>
    <row r="40" spans="1:2" x14ac:dyDescent="0.25">
      <c r="A40" s="159" t="s">
        <v>351</v>
      </c>
      <c r="B40" s="158" t="s">
        <v>477</v>
      </c>
    </row>
    <row r="41" spans="1:2" ht="29.25" thickBot="1" x14ac:dyDescent="0.3">
      <c r="A41" s="160" t="s">
        <v>482</v>
      </c>
      <c r="B41" s="161">
        <v>0</v>
      </c>
    </row>
    <row r="42" spans="1:2" ht="30" x14ac:dyDescent="0.25">
      <c r="A42" s="159" t="s">
        <v>481</v>
      </c>
      <c r="B42" s="158" t="s">
        <v>477</v>
      </c>
    </row>
    <row r="43" spans="1:2" x14ac:dyDescent="0.25">
      <c r="A43" s="159" t="s">
        <v>349</v>
      </c>
      <c r="B43" s="158" t="s">
        <v>477</v>
      </c>
    </row>
    <row r="44" spans="1:2" x14ac:dyDescent="0.25">
      <c r="A44" s="159" t="s">
        <v>350</v>
      </c>
      <c r="B44" s="158" t="s">
        <v>477</v>
      </c>
    </row>
    <row r="45" spans="1:2" x14ac:dyDescent="0.25">
      <c r="A45" s="159" t="s">
        <v>351</v>
      </c>
      <c r="B45" s="158" t="s">
        <v>477</v>
      </c>
    </row>
    <row r="46" spans="1:2" ht="43.5" thickBot="1" x14ac:dyDescent="0.3">
      <c r="A46" s="160" t="s">
        <v>352</v>
      </c>
      <c r="B46" s="154" t="s">
        <v>477</v>
      </c>
    </row>
    <row r="47" spans="1:2" x14ac:dyDescent="0.25">
      <c r="A47" s="159" t="s">
        <v>348</v>
      </c>
      <c r="B47" s="158" t="s">
        <v>477</v>
      </c>
    </row>
    <row r="48" spans="1:2" x14ac:dyDescent="0.25">
      <c r="A48" s="159" t="s">
        <v>483</v>
      </c>
      <c r="B48" s="158" t="s">
        <v>477</v>
      </c>
    </row>
    <row r="49" spans="1:2" x14ac:dyDescent="0.25">
      <c r="A49" s="159" t="s">
        <v>484</v>
      </c>
      <c r="B49" s="158" t="s">
        <v>477</v>
      </c>
    </row>
    <row r="50" spans="1:2" ht="30" x14ac:dyDescent="0.25">
      <c r="A50" s="159" t="s">
        <v>485</v>
      </c>
      <c r="B50" s="158" t="s">
        <v>477</v>
      </c>
    </row>
    <row r="51" spans="1:2" ht="15.75" thickBot="1" x14ac:dyDescent="0.3">
      <c r="A51" s="160" t="s">
        <v>353</v>
      </c>
      <c r="B51" s="154">
        <v>0</v>
      </c>
    </row>
    <row r="52" spans="1:2" ht="15.75" thickBot="1" x14ac:dyDescent="0.3">
      <c r="A52" s="160" t="s">
        <v>354</v>
      </c>
      <c r="B52" s="161">
        <v>0</v>
      </c>
    </row>
    <row r="53" spans="1:2" ht="15.75" thickBot="1" x14ac:dyDescent="0.3">
      <c r="A53" s="160" t="s">
        <v>355</v>
      </c>
      <c r="B53" s="154">
        <v>0</v>
      </c>
    </row>
    <row r="54" spans="1:2" ht="15.75" thickBot="1" x14ac:dyDescent="0.3">
      <c r="A54" s="160" t="s">
        <v>356</v>
      </c>
      <c r="B54" s="161">
        <v>0</v>
      </c>
    </row>
    <row r="55" spans="1:2" ht="29.25" thickBot="1" x14ac:dyDescent="0.3">
      <c r="A55" s="160" t="s">
        <v>357</v>
      </c>
      <c r="B55" s="154" t="s">
        <v>477</v>
      </c>
    </row>
    <row r="56" spans="1:2" x14ac:dyDescent="0.25">
      <c r="A56" s="159" t="s">
        <v>358</v>
      </c>
      <c r="B56" s="158" t="s">
        <v>631</v>
      </c>
    </row>
    <row r="57" spans="1:2" x14ac:dyDescent="0.25">
      <c r="A57" s="159" t="s">
        <v>359</v>
      </c>
      <c r="B57" s="158" t="s">
        <v>632</v>
      </c>
    </row>
    <row r="58" spans="1:2" x14ac:dyDescent="0.25">
      <c r="A58" s="159" t="s">
        <v>360</v>
      </c>
      <c r="B58" s="158" t="s">
        <v>477</v>
      </c>
    </row>
    <row r="59" spans="1:2" x14ac:dyDescent="0.25">
      <c r="A59" s="159" t="s">
        <v>633</v>
      </c>
      <c r="B59" s="158" t="s">
        <v>477</v>
      </c>
    </row>
    <row r="60" spans="1:2" x14ac:dyDescent="0.25">
      <c r="A60" s="159" t="s">
        <v>361</v>
      </c>
      <c r="B60" s="158" t="s">
        <v>477</v>
      </c>
    </row>
    <row r="61" spans="1:2" ht="29.25" thickBot="1" x14ac:dyDescent="0.3">
      <c r="A61" s="160" t="s">
        <v>362</v>
      </c>
      <c r="B61" s="154" t="s">
        <v>477</v>
      </c>
    </row>
    <row r="62" spans="1:2" ht="43.5" thickBot="1" x14ac:dyDescent="0.3">
      <c r="A62" s="160" t="s">
        <v>363</v>
      </c>
      <c r="B62" s="154" t="s">
        <v>477</v>
      </c>
    </row>
    <row r="63" spans="1:2" x14ac:dyDescent="0.25">
      <c r="A63" s="159" t="s">
        <v>348</v>
      </c>
      <c r="B63" s="158" t="s">
        <v>477</v>
      </c>
    </row>
    <row r="64" spans="1:2" ht="33.75" customHeight="1" x14ac:dyDescent="0.25">
      <c r="A64" s="159" t="s">
        <v>486</v>
      </c>
      <c r="B64" s="158" t="s">
        <v>477</v>
      </c>
    </row>
    <row r="65" spans="1:2" x14ac:dyDescent="0.25">
      <c r="A65" s="159" t="s">
        <v>487</v>
      </c>
      <c r="B65" s="158" t="s">
        <v>477</v>
      </c>
    </row>
    <row r="66" spans="1:2" ht="15.75" thickBot="1" x14ac:dyDescent="0.3">
      <c r="A66" s="160" t="s">
        <v>364</v>
      </c>
      <c r="B66" s="154" t="s">
        <v>477</v>
      </c>
    </row>
    <row r="67" spans="1:2" ht="15.75" thickBot="1" x14ac:dyDescent="0.3">
      <c r="A67" s="160" t="s">
        <v>365</v>
      </c>
      <c r="B67" s="154" t="s">
        <v>477</v>
      </c>
    </row>
    <row r="68" spans="1:2" x14ac:dyDescent="0.25">
      <c r="A68" s="159" t="s">
        <v>488</v>
      </c>
      <c r="B68" s="158" t="s">
        <v>477</v>
      </c>
    </row>
    <row r="69" spans="1:2" x14ac:dyDescent="0.25">
      <c r="A69" s="159" t="s">
        <v>489</v>
      </c>
      <c r="B69" s="158" t="s">
        <v>477</v>
      </c>
    </row>
    <row r="70" spans="1:2" x14ac:dyDescent="0.25">
      <c r="A70" s="159" t="s">
        <v>490</v>
      </c>
      <c r="B70" s="158" t="s">
        <v>477</v>
      </c>
    </row>
    <row r="71" spans="1:2" ht="29.25" thickBot="1" x14ac:dyDescent="0.3">
      <c r="A71" s="160" t="s">
        <v>366</v>
      </c>
      <c r="B71" s="154" t="s">
        <v>477</v>
      </c>
    </row>
    <row r="72" spans="1:2" ht="29.25" thickBot="1" x14ac:dyDescent="0.3">
      <c r="A72" s="160" t="s">
        <v>367</v>
      </c>
      <c r="B72" s="154" t="s">
        <v>477</v>
      </c>
    </row>
    <row r="73" spans="1:2" x14ac:dyDescent="0.25">
      <c r="A73" s="159" t="s">
        <v>491</v>
      </c>
      <c r="B73" s="158" t="s">
        <v>477</v>
      </c>
    </row>
    <row r="74" spans="1:2" ht="30" x14ac:dyDescent="0.25">
      <c r="A74" s="159" t="s">
        <v>492</v>
      </c>
      <c r="B74" s="158" t="s">
        <v>477</v>
      </c>
    </row>
    <row r="75" spans="1:2" x14ac:dyDescent="0.25">
      <c r="A75" s="159" t="s">
        <v>493</v>
      </c>
      <c r="B75" s="158" t="s">
        <v>477</v>
      </c>
    </row>
    <row r="76" spans="1:2" x14ac:dyDescent="0.25">
      <c r="A76" s="159" t="s">
        <v>494</v>
      </c>
      <c r="B76" s="158" t="s">
        <v>477</v>
      </c>
    </row>
    <row r="77" spans="1:2" x14ac:dyDescent="0.25">
      <c r="A77" s="159" t="s">
        <v>495</v>
      </c>
      <c r="B77" s="158" t="s">
        <v>477</v>
      </c>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2020-03-28T17:31:59Z</cp:lastPrinted>
  <dcterms:created xsi:type="dcterms:W3CDTF">2015-08-16T15:31:05Z</dcterms:created>
  <dcterms:modified xsi:type="dcterms:W3CDTF">2023-02-13T10:19:31Z</dcterms:modified>
</cp:coreProperties>
</file>